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mc:AlternateContent xmlns:mc="http://schemas.openxmlformats.org/markup-compatibility/2006">
    <mc:Choice Requires="x15">
      <x15ac:absPath xmlns:x15ac="http://schemas.microsoft.com/office/spreadsheetml/2010/11/ac" url="Z:\Compras\DOCUMENTOS LICITAÇÕES\COMPRAS 2026\LICITAÇÕES\PREGÃO\PREGÃO 006.2026 - CONTRATAÇÃO DE MÃO DE OBRA TERCEIRIZADA\"/>
    </mc:Choice>
  </mc:AlternateContent>
  <xr:revisionPtr revIDLastSave="0" documentId="13_ncr:1_{F053D1A2-68DF-4E87-B0CD-1C780C246190}" xr6:coauthVersionLast="46" xr6:coauthVersionMax="46" xr10:uidLastSave="{00000000-0000-0000-0000-000000000000}"/>
  <bookViews>
    <workbookView xWindow="-24120" yWindow="-120" windowWidth="24240" windowHeight="13020" tabRatio="937" xr2:uid="{00000000-000D-0000-FFFF-FFFF00000000}"/>
  </bookViews>
  <sheets>
    <sheet name="Metodologia" sheetId="12" r:id="rId1"/>
    <sheet name="Servente-Limpeza 40horas C-SUB " sheetId="11" r:id="rId2"/>
    <sheet name="Servente-Limpeza 40horas S-SUB" sheetId="1" r:id="rId3"/>
    <sheet name="Servente limpeza 12x36 - diurno" sheetId="7" r:id="rId4"/>
    <sheet name="Merendeira S - SUB" sheetId="3" r:id="rId5"/>
    <sheet name="Planilha valores IPIs" sheetId="8" r:id="rId6"/>
    <sheet name="EPIs" sheetId="2" r:id="rId7"/>
  </sheets>
  <definedNames>
    <definedName name="_xlnm._FilterDatabase" localSheetId="5" hidden="1">'Planilha valores IPIs'!$A$4:$AL$64</definedName>
    <definedName name="_xlnm.Print_Area" localSheetId="4">'Merendeira S - SUB'!$A$1:$D$129</definedName>
    <definedName name="_xlnm.Print_Area" localSheetId="0">Metodologia!$A$1:$F$113</definedName>
    <definedName name="_xlnm.Print_Area" localSheetId="3">'Servente limpeza 12x36 - diurno'!$A$1:$D$130</definedName>
    <definedName name="_xlnm.Print_Area" localSheetId="1">'Servente-Limpeza 40horas C-SUB '!$A$1:$D$130</definedName>
    <definedName name="_xlnm.Print_Area" localSheetId="2">'Servente-Limpeza 40horas S-SUB'!$A$1:$D$130</definedName>
  </definedNames>
  <calcPr calcId="181029"/>
</workbook>
</file>

<file path=xl/calcChain.xml><?xml version="1.0" encoding="utf-8"?>
<calcChain xmlns="http://schemas.openxmlformats.org/spreadsheetml/2006/main">
  <c r="D117" i="3" l="1"/>
  <c r="D113" i="3"/>
  <c r="D111" i="3"/>
  <c r="D109" i="3"/>
  <c r="D75" i="3"/>
  <c r="D69" i="3"/>
  <c r="D37" i="3"/>
  <c r="D34" i="3"/>
  <c r="D27" i="3"/>
  <c r="D128" i="7"/>
  <c r="D127" i="7"/>
  <c r="D126" i="7"/>
  <c r="D117" i="7"/>
  <c r="D116" i="7"/>
  <c r="D115" i="7"/>
  <c r="D114" i="7"/>
  <c r="D113" i="7"/>
  <c r="D112" i="7"/>
  <c r="D111" i="7"/>
  <c r="D37" i="7"/>
  <c r="D79" i="7"/>
  <c r="D117" i="11"/>
  <c r="D112" i="11"/>
  <c r="D116" i="11"/>
  <c r="D115" i="11"/>
  <c r="D114" i="11"/>
  <c r="D113" i="11"/>
  <c r="D111" i="11"/>
  <c r="D109" i="11"/>
  <c r="D96" i="11"/>
  <c r="D87" i="11"/>
  <c r="D85" i="11"/>
  <c r="D84" i="11"/>
  <c r="D83" i="11"/>
  <c r="D82" i="11"/>
  <c r="D81" i="11"/>
  <c r="D79" i="11"/>
  <c r="D34" i="11"/>
  <c r="D27" i="11"/>
  <c r="D126" i="1"/>
  <c r="D127" i="1"/>
  <c r="D117" i="1"/>
  <c r="D109" i="1"/>
  <c r="D37" i="1"/>
  <c r="D61" i="7"/>
  <c r="D123" i="7"/>
  <c r="D125" i="7"/>
  <c r="D57" i="3"/>
  <c r="D33" i="3"/>
  <c r="D32" i="3"/>
  <c r="C32" i="3"/>
  <c r="D97" i="11"/>
  <c r="D98" i="1"/>
  <c r="D97" i="1"/>
  <c r="D96" i="1"/>
  <c r="D97" i="3"/>
  <c r="C75" i="3"/>
  <c r="D63" i="3"/>
  <c r="C47" i="3"/>
  <c r="C34" i="3"/>
  <c r="C75" i="11"/>
  <c r="D57" i="11"/>
  <c r="D63" i="11" s="1"/>
  <c r="C47" i="11"/>
  <c r="D33" i="11"/>
  <c r="D32" i="11"/>
  <c r="C34" i="11"/>
  <c r="D87" i="1"/>
  <c r="C87" i="1"/>
  <c r="D83" i="1"/>
  <c r="D84" i="1"/>
  <c r="D85" i="1"/>
  <c r="D82" i="1"/>
  <c r="D79" i="1"/>
  <c r="D75" i="1"/>
  <c r="C75" i="1"/>
  <c r="D63" i="1"/>
  <c r="D61" i="1"/>
  <c r="D57" i="1"/>
  <c r="C47" i="1"/>
  <c r="D34" i="1"/>
  <c r="C34" i="1"/>
  <c r="D97" i="7"/>
  <c r="D86" i="7"/>
  <c r="D85" i="7"/>
  <c r="D84" i="7"/>
  <c r="D83" i="7"/>
  <c r="D82" i="7"/>
  <c r="D81" i="7"/>
  <c r="C87" i="7"/>
  <c r="D69" i="7"/>
  <c r="D75" i="7"/>
  <c r="C75" i="7"/>
  <c r="D67" i="7"/>
  <c r="D57" i="7"/>
  <c r="C47" i="7"/>
  <c r="D34" i="7"/>
  <c r="C34" i="7"/>
  <c r="C48" i="12"/>
  <c r="C113" i="12"/>
  <c r="D98" i="12"/>
  <c r="D102" i="12" s="1"/>
  <c r="D121" i="12" s="1"/>
  <c r="C88" i="12"/>
  <c r="D86" i="12"/>
  <c r="D85" i="12"/>
  <c r="D84" i="12"/>
  <c r="D83" i="12"/>
  <c r="D82" i="12"/>
  <c r="D53" i="12"/>
  <c r="D58" i="12" s="1"/>
  <c r="D64" i="12" s="1"/>
  <c r="C33" i="12"/>
  <c r="D22" i="12"/>
  <c r="D28" i="12" s="1"/>
  <c r="D117" i="12" s="1"/>
  <c r="AT60" i="8"/>
  <c r="AR60" i="8"/>
  <c r="AS60" i="8" s="1"/>
  <c r="AT59" i="8"/>
  <c r="AR59" i="8"/>
  <c r="AS59" i="8" s="1"/>
  <c r="AT58" i="8"/>
  <c r="AR58" i="8"/>
  <c r="AS58" i="8" s="1"/>
  <c r="AQ58" i="8"/>
  <c r="AT57" i="8"/>
  <c r="AR57" i="8"/>
  <c r="AS57" i="8" s="1"/>
  <c r="AQ57" i="8"/>
  <c r="AT56" i="8"/>
  <c r="AR56" i="8"/>
  <c r="AS56" i="8" s="1"/>
  <c r="AT55" i="8"/>
  <c r="AR55" i="8"/>
  <c r="AS55" i="8" s="1"/>
  <c r="AT54" i="8"/>
  <c r="AR54" i="8"/>
  <c r="AS54" i="8" s="1"/>
  <c r="AQ54" i="8"/>
  <c r="AT53" i="8"/>
  <c r="AR53" i="8"/>
  <c r="AS53" i="8" s="1"/>
  <c r="AQ53" i="8"/>
  <c r="AT52" i="8"/>
  <c r="AR52" i="8"/>
  <c r="AS52" i="8" s="1"/>
  <c r="AT51" i="8"/>
  <c r="AR51" i="8"/>
  <c r="AS51" i="8" s="1"/>
  <c r="AT50" i="8"/>
  <c r="AR50" i="8"/>
  <c r="AS50" i="8" s="1"/>
  <c r="AQ50" i="8"/>
  <c r="AT49" i="8"/>
  <c r="AR49" i="8"/>
  <c r="AS49" i="8" s="1"/>
  <c r="AQ49" i="8"/>
  <c r="AT48" i="8"/>
  <c r="AR48" i="8"/>
  <c r="AS48" i="8" s="1"/>
  <c r="AT47" i="8"/>
  <c r="AR47" i="8"/>
  <c r="AS47" i="8" s="1"/>
  <c r="AT46" i="8"/>
  <c r="AR46" i="8"/>
  <c r="AS46" i="8" s="1"/>
  <c r="AQ46" i="8"/>
  <c r="AT45" i="8"/>
  <c r="AR45" i="8"/>
  <c r="AS45" i="8" s="1"/>
  <c r="AQ45" i="8"/>
  <c r="AT44" i="8"/>
  <c r="AR44" i="8"/>
  <c r="AS44" i="8" s="1"/>
  <c r="AT43" i="8"/>
  <c r="AR43" i="8"/>
  <c r="AS43" i="8" s="1"/>
  <c r="AT42" i="8"/>
  <c r="AR42" i="8"/>
  <c r="AS42" i="8" s="1"/>
  <c r="AQ42" i="8"/>
  <c r="AT41" i="8"/>
  <c r="AR41" i="8"/>
  <c r="AS41" i="8" s="1"/>
  <c r="AQ41" i="8"/>
  <c r="AT40" i="8"/>
  <c r="AR40" i="8"/>
  <c r="AS40" i="8" s="1"/>
  <c r="AT39" i="8"/>
  <c r="AR39" i="8"/>
  <c r="AS39" i="8" s="1"/>
  <c r="AT38" i="8"/>
  <c r="AR38" i="8"/>
  <c r="AS38" i="8" s="1"/>
  <c r="AQ38" i="8"/>
  <c r="AT37" i="8"/>
  <c r="AR37" i="8"/>
  <c r="AS37" i="8" s="1"/>
  <c r="AQ37" i="8"/>
  <c r="AT36" i="8"/>
  <c r="AR36" i="8"/>
  <c r="AS36" i="8" s="1"/>
  <c r="AT35" i="8"/>
  <c r="AR35" i="8"/>
  <c r="AS35" i="8" s="1"/>
  <c r="AT34" i="8"/>
  <c r="AR34" i="8"/>
  <c r="AS34" i="8" s="1"/>
  <c r="AQ34" i="8"/>
  <c r="AT33" i="8"/>
  <c r="AR33" i="8"/>
  <c r="AS33" i="8" s="1"/>
  <c r="AQ33" i="8"/>
  <c r="AT32" i="8"/>
  <c r="AR32" i="8"/>
  <c r="AS32" i="8" s="1"/>
  <c r="AT31" i="8"/>
  <c r="AR31" i="8"/>
  <c r="AS31" i="8" s="1"/>
  <c r="AT30" i="8"/>
  <c r="AR30" i="8"/>
  <c r="AS30" i="8" s="1"/>
  <c r="AQ30" i="8"/>
  <c r="AT29" i="8"/>
  <c r="AR29" i="8"/>
  <c r="AS29" i="8" s="1"/>
  <c r="AQ29" i="8"/>
  <c r="AT28" i="8"/>
  <c r="AR28" i="8"/>
  <c r="AS28" i="8" s="1"/>
  <c r="AT27" i="8"/>
  <c r="AR27" i="8"/>
  <c r="AS27" i="8" s="1"/>
  <c r="AT26" i="8"/>
  <c r="AR26" i="8"/>
  <c r="AS26" i="8" s="1"/>
  <c r="AQ26" i="8"/>
  <c r="AT25" i="8"/>
  <c r="AR25" i="8"/>
  <c r="AS25" i="8" s="1"/>
  <c r="AQ25" i="8"/>
  <c r="AT24" i="8"/>
  <c r="AR24" i="8"/>
  <c r="AS24" i="8" s="1"/>
  <c r="AT23" i="8"/>
  <c r="AR23" i="8"/>
  <c r="AS23" i="8" s="1"/>
  <c r="AT22" i="8"/>
  <c r="AR22" i="8"/>
  <c r="AS22" i="8" s="1"/>
  <c r="AQ22" i="8"/>
  <c r="AT21" i="8"/>
  <c r="AR21" i="8"/>
  <c r="AS21" i="8" s="1"/>
  <c r="AQ21" i="8"/>
  <c r="AT20" i="8"/>
  <c r="AR20" i="8"/>
  <c r="AS20" i="8" s="1"/>
  <c r="AT19" i="8"/>
  <c r="AR19" i="8"/>
  <c r="AS19" i="8" s="1"/>
  <c r="AT18" i="8"/>
  <c r="AR18" i="8"/>
  <c r="AS18" i="8" s="1"/>
  <c r="AQ18" i="8"/>
  <c r="AT17" i="8"/>
  <c r="AR17" i="8"/>
  <c r="AS17" i="8" s="1"/>
  <c r="AQ17" i="8"/>
  <c r="AT16" i="8"/>
  <c r="AR16" i="8"/>
  <c r="AS16" i="8" s="1"/>
  <c r="AT15" i="8"/>
  <c r="AR15" i="8"/>
  <c r="AS15" i="8" s="1"/>
  <c r="AT14" i="8"/>
  <c r="AR14" i="8"/>
  <c r="AS14" i="8" s="1"/>
  <c r="AQ14" i="8"/>
  <c r="AS13" i="8"/>
  <c r="AR13" i="8"/>
  <c r="AQ13" i="8"/>
  <c r="F13" i="8"/>
  <c r="AS12" i="8"/>
  <c r="AR12" i="8"/>
  <c r="AQ12" i="8"/>
  <c r="F12" i="8"/>
  <c r="AS11" i="8"/>
  <c r="AR11" i="8"/>
  <c r="AQ11" i="8" s="1"/>
  <c r="F11" i="8"/>
  <c r="AS10" i="8"/>
  <c r="AR10" i="8"/>
  <c r="AQ10" i="8"/>
  <c r="F10" i="8"/>
  <c r="AR9" i="8"/>
  <c r="AS9" i="8" s="1"/>
  <c r="AQ9" i="8"/>
  <c r="F9" i="8"/>
  <c r="AF8" i="8"/>
  <c r="AE8" i="8"/>
  <c r="AR8" i="8" s="1"/>
  <c r="F8" i="8"/>
  <c r="AR7" i="8"/>
  <c r="AQ7" i="8" s="1"/>
  <c r="F7" i="8"/>
  <c r="AR6" i="8"/>
  <c r="AQ6" i="8" s="1"/>
  <c r="AG6" i="8"/>
  <c r="F6" i="8"/>
  <c r="AR5" i="8"/>
  <c r="AQ5" i="8" s="1"/>
  <c r="F5" i="8"/>
  <c r="D67" i="3" l="1"/>
  <c r="D39" i="3"/>
  <c r="D61" i="3"/>
  <c r="D79" i="3"/>
  <c r="D61" i="11"/>
  <c r="D87" i="7"/>
  <c r="D96" i="7" s="1"/>
  <c r="D98" i="7" s="1"/>
  <c r="D124" i="7" s="1"/>
  <c r="AQ16" i="8"/>
  <c r="AQ20" i="8"/>
  <c r="AQ24" i="8"/>
  <c r="AQ28" i="8"/>
  <c r="AQ32" i="8"/>
  <c r="AQ36" i="8"/>
  <c r="AQ40" i="8"/>
  <c r="AQ44" i="8"/>
  <c r="AQ48" i="8"/>
  <c r="AQ52" i="8"/>
  <c r="AQ56" i="8"/>
  <c r="AQ60" i="8"/>
  <c r="AS5" i="8"/>
  <c r="AQ15" i="8"/>
  <c r="AQ19" i="8"/>
  <c r="AQ23" i="8"/>
  <c r="AQ27" i="8"/>
  <c r="AQ31" i="8"/>
  <c r="AQ35" i="8"/>
  <c r="AQ39" i="8"/>
  <c r="AQ43" i="8"/>
  <c r="AQ47" i="8"/>
  <c r="AQ51" i="8"/>
  <c r="AQ55" i="8"/>
  <c r="AQ59" i="8"/>
  <c r="C55" i="12"/>
  <c r="D33" i="12"/>
  <c r="C56" i="12"/>
  <c r="D88" i="12"/>
  <c r="C54" i="12"/>
  <c r="D34" i="12"/>
  <c r="AS8" i="8"/>
  <c r="AQ8" i="8"/>
  <c r="AS7" i="8"/>
  <c r="AS6" i="8"/>
  <c r="D52" i="3"/>
  <c r="D52" i="11"/>
  <c r="D52" i="1"/>
  <c r="D52" i="7"/>
  <c r="D63" i="7" s="1"/>
  <c r="D98" i="11"/>
  <c r="C15" i="3"/>
  <c r="D21" i="3" s="1"/>
  <c r="D121" i="3" s="1"/>
  <c r="C15" i="11"/>
  <c r="D21" i="11" s="1"/>
  <c r="C15" i="1"/>
  <c r="D21" i="1" s="1"/>
  <c r="D27" i="1" s="1"/>
  <c r="C32" i="11"/>
  <c r="C87" i="3"/>
  <c r="C32" i="1"/>
  <c r="C32" i="7"/>
  <c r="D21" i="7"/>
  <c r="D27" i="7" s="1"/>
  <c r="E24" i="2"/>
  <c r="F23" i="2"/>
  <c r="F22" i="2"/>
  <c r="F21" i="2"/>
  <c r="F20" i="2"/>
  <c r="F19" i="2"/>
  <c r="F18" i="2"/>
  <c r="F17" i="2"/>
  <c r="F16" i="2"/>
  <c r="E10" i="2"/>
  <c r="F9" i="2"/>
  <c r="F8" i="2"/>
  <c r="F7" i="2"/>
  <c r="F6" i="2"/>
  <c r="F5" i="2"/>
  <c r="F4" i="2"/>
  <c r="F3" i="2"/>
  <c r="D35" i="12" l="1"/>
  <c r="D120" i="12"/>
  <c r="F24" i="2"/>
  <c r="F25" i="2" s="1"/>
  <c r="D102" i="3" s="1"/>
  <c r="D106" i="3" s="1"/>
  <c r="D125" i="3" s="1"/>
  <c r="F10" i="2"/>
  <c r="F11" i="2" s="1"/>
  <c r="D102" i="11" s="1"/>
  <c r="D106" i="11" s="1"/>
  <c r="D125" i="11" s="1"/>
  <c r="D121" i="7"/>
  <c r="C54" i="7"/>
  <c r="D33" i="7"/>
  <c r="C53" i="7"/>
  <c r="C55" i="7"/>
  <c r="C96" i="7"/>
  <c r="C98" i="7"/>
  <c r="C53" i="11"/>
  <c r="D121" i="11"/>
  <c r="C54" i="11"/>
  <c r="C55" i="11"/>
  <c r="C53" i="3"/>
  <c r="C54" i="3"/>
  <c r="C55" i="3"/>
  <c r="C55" i="1"/>
  <c r="C54" i="1"/>
  <c r="D121" i="1"/>
  <c r="D32" i="1"/>
  <c r="C53" i="1"/>
  <c r="D33" i="1"/>
  <c r="D32" i="7"/>
  <c r="D124" i="1" l="1"/>
  <c r="D62" i="12"/>
  <c r="D38" i="12"/>
  <c r="D68" i="12"/>
  <c r="D102" i="7"/>
  <c r="D106" i="7" s="1"/>
  <c r="D102" i="1"/>
  <c r="D106" i="1" s="1"/>
  <c r="D125" i="1" s="1"/>
  <c r="D67" i="1"/>
  <c r="D72" i="12" l="1"/>
  <c r="D75" i="12"/>
  <c r="D71" i="12"/>
  <c r="D74" i="12"/>
  <c r="D70" i="12"/>
  <c r="D73" i="12"/>
  <c r="D45" i="12"/>
  <c r="D41" i="12"/>
  <c r="D48" i="12"/>
  <c r="D63" i="12" s="1"/>
  <c r="D65" i="12" s="1"/>
  <c r="D118" i="12" s="1"/>
  <c r="D44" i="12"/>
  <c r="D40" i="12"/>
  <c r="D47" i="12"/>
  <c r="D43" i="12"/>
  <c r="D46" i="12"/>
  <c r="D42" i="12"/>
  <c r="D37" i="11"/>
  <c r="D67" i="11"/>
  <c r="D39" i="1"/>
  <c r="D73" i="1"/>
  <c r="D69" i="1"/>
  <c r="D72" i="1"/>
  <c r="D71" i="1"/>
  <c r="D74" i="1"/>
  <c r="D70" i="1"/>
  <c r="D74" i="7" l="1"/>
  <c r="D76" i="12"/>
  <c r="D42" i="1"/>
  <c r="D40" i="1"/>
  <c r="D47" i="1" s="1"/>
  <c r="D62" i="1" s="1"/>
  <c r="D64" i="1" s="1"/>
  <c r="D122" i="1" s="1"/>
  <c r="D45" i="1"/>
  <c r="D44" i="11"/>
  <c r="D40" i="11"/>
  <c r="D43" i="11"/>
  <c r="D39" i="11"/>
  <c r="D46" i="11"/>
  <c r="D42" i="11"/>
  <c r="D45" i="11"/>
  <c r="D41" i="11"/>
  <c r="D73" i="11"/>
  <c r="D69" i="11"/>
  <c r="D72" i="11"/>
  <c r="D71" i="11"/>
  <c r="D74" i="11"/>
  <c r="D70" i="11"/>
  <c r="D73" i="3"/>
  <c r="D72" i="3"/>
  <c r="D71" i="3"/>
  <c r="D74" i="3"/>
  <c r="D70" i="3"/>
  <c r="D44" i="3"/>
  <c r="D40" i="3"/>
  <c r="D43" i="3"/>
  <c r="D46" i="3"/>
  <c r="D42" i="3"/>
  <c r="D45" i="3"/>
  <c r="D41" i="3"/>
  <c r="D85" i="3"/>
  <c r="D84" i="3"/>
  <c r="D83" i="3"/>
  <c r="D82" i="3"/>
  <c r="D43" i="1"/>
  <c r="D46" i="1"/>
  <c r="D44" i="1"/>
  <c r="D41" i="1"/>
  <c r="D72" i="7"/>
  <c r="D71" i="7"/>
  <c r="D73" i="7"/>
  <c r="D70" i="7"/>
  <c r="D43" i="7"/>
  <c r="D39" i="7"/>
  <c r="D41" i="7"/>
  <c r="D44" i="7"/>
  <c r="D40" i="7"/>
  <c r="D46" i="7"/>
  <c r="D42" i="7"/>
  <c r="D45" i="7"/>
  <c r="D47" i="3" l="1"/>
  <c r="D62" i="3" s="1"/>
  <c r="D64" i="3" s="1"/>
  <c r="D122" i="3" s="1"/>
  <c r="D75" i="11"/>
  <c r="D47" i="11"/>
  <c r="D62" i="11" s="1"/>
  <c r="D47" i="7"/>
  <c r="D62" i="7" s="1"/>
  <c r="D64" i="7" s="1"/>
  <c r="D122" i="7" s="1"/>
  <c r="D119" i="12"/>
  <c r="D122" i="12" s="1"/>
  <c r="D105" i="12"/>
  <c r="D87" i="3"/>
  <c r="D96" i="3" s="1"/>
  <c r="D98" i="3" s="1"/>
  <c r="D124" i="3" s="1"/>
  <c r="D123" i="1"/>
  <c r="D114" i="1" l="1"/>
  <c r="D116" i="1"/>
  <c r="D115" i="1"/>
  <c r="D64" i="11"/>
  <c r="D122" i="11" s="1"/>
  <c r="D107" i="12"/>
  <c r="D123" i="11"/>
  <c r="D123" i="3"/>
  <c r="D111" i="1"/>
  <c r="D112" i="1" s="1"/>
  <c r="D113" i="1" l="1"/>
  <c r="D128" i="1" s="1"/>
  <c r="D116" i="3"/>
  <c r="D115" i="3"/>
  <c r="D114" i="3"/>
  <c r="D108" i="12"/>
  <c r="D109" i="12" s="1"/>
  <c r="D126" i="3"/>
  <c r="D112" i="3" l="1"/>
  <c r="D111" i="12"/>
  <c r="D110" i="12"/>
  <c r="D112" i="12"/>
  <c r="D127" i="3" l="1"/>
  <c r="D131" i="3" s="1"/>
  <c r="C132" i="3" s="1"/>
  <c r="D113" i="12"/>
  <c r="D123" i="12" s="1"/>
  <c r="D132" i="1"/>
  <c r="C133" i="1" s="1"/>
  <c r="D128" i="12" l="1"/>
  <c r="C129" i="12" s="1"/>
  <c r="D124" i="12"/>
  <c r="D128" i="3"/>
  <c r="D109" i="7" l="1"/>
  <c r="D124" i="11" l="1"/>
  <c r="D126" i="11" s="1"/>
  <c r="D132" i="7" l="1"/>
  <c r="C133" i="7" s="1"/>
  <c r="D127" i="11" l="1"/>
  <c r="D132" i="11" s="1"/>
  <c r="D128" i="11" l="1"/>
  <c r="C133" i="11"/>
</calcChain>
</file>

<file path=xl/sharedStrings.xml><?xml version="1.0" encoding="utf-8"?>
<sst xmlns="http://schemas.openxmlformats.org/spreadsheetml/2006/main" count="1283" uniqueCount="277">
  <si>
    <t>A presente pesquisa de preços se refere ao objeto de Uniformes e EPIS para a licitação de  Contratação de Pessoa Jurídica para prestação de serviços contínuos de SERVENTE DE LIMPEZA GERAL, MERENDEIRA e INSPETOR ESCOLAR, mediante regime de dedicação exclusiva de mão de obra, com fornecimento de uniformes e EPIs em setores do Município de Maripá/PR.</t>
  </si>
  <si>
    <t>Inciso I</t>
  </si>
  <si>
    <t>Inciso II</t>
  </si>
  <si>
    <t>Inciso III</t>
  </si>
  <si>
    <t>Inciso IV</t>
  </si>
  <si>
    <t>Inciso V</t>
  </si>
  <si>
    <t>Inciso VI</t>
  </si>
  <si>
    <t>Memória de Cálculo para aplicação do art 6. Decreto 060/2023</t>
  </si>
  <si>
    <t>Valor Total Máximo a licitar (R$)</t>
  </si>
  <si>
    <t>Cotação Formal / Informal</t>
  </si>
  <si>
    <t>Sitios Eletrônicos Especializados</t>
  </si>
  <si>
    <t>Notas Fiscais</t>
  </si>
  <si>
    <t>Data início execução:</t>
  </si>
  <si>
    <t>Item</t>
  </si>
  <si>
    <t>Qtde</t>
  </si>
  <si>
    <t>Cod Sistema IPM</t>
  </si>
  <si>
    <t>U. M.</t>
  </si>
  <si>
    <t>Produto / Serviço - Descrição Mínima</t>
  </si>
  <si>
    <t>Valor Max. Unit. (R$)</t>
  </si>
  <si>
    <t xml:space="preserve">Media  / Mediana </t>
  </si>
  <si>
    <t>30% -</t>
  </si>
  <si>
    <t>Média Aritmética</t>
  </si>
  <si>
    <t>30%+</t>
  </si>
  <si>
    <t>Valor  Total (R$)</t>
  </si>
  <si>
    <t>Par</t>
  </si>
  <si>
    <t>Tênis profissional, antiderrapante, confeccionado em EVA, cor branco.</t>
  </si>
  <si>
    <t>unid</t>
  </si>
  <si>
    <t>Calça comprida com elástico e cordão, com dois bolsos dianteiros tipo "faca" e dois bolsos traseiros, em gabardine (25% Viscose, 75% Poliéster), não transparente</t>
  </si>
  <si>
    <t>Camiseta em malha, manga curta, com gola redonda, 100% algodão, trama fechada fio 30, com logotipo da empresa no peito lado esquerdo e logotipo do Município na manga direita</t>
  </si>
  <si>
    <t>Jaqueta de uniforme em microfibra forrada, tecido 100% poliéster. Bolsos. Frente fechada com zíper. Identificada com detalhes da empresa e do Município.</t>
  </si>
  <si>
    <t>BOTA DE PVC CANO LONGO - Bota de PVC (Policloreto de Vinila), com borracha nitrílica, injetada em uma só peça, cano longo de no mínimo 32cm de altura, forrada em 100% malha de poliéster, possuir proteção antimicrobiana, com solado injetado com soleta de borracha prensada na sola de PVC, antiderrapante. Calçado com resistência ao escorregamento em piso de cerâmica contaminado com lauril sulfato de sódio (detergente) e piso de aço contaminado com glicerol (SRC). Com CA. Numeração exclusiva</t>
  </si>
  <si>
    <t>Touca fabricada em tecido tricoline 100% algodão na cor branca, e tule de alta qualidade. Com  faixa para conter o suor em tecido tricoline 100% algodão. Tamanho ajustável com elástico na parte de trás costurado no tecido tricoline 100% algodão.</t>
  </si>
  <si>
    <t>Avental em courvin branco, inteiro (de peito), forrado, impermeável, com tiras soldadas de no mínimo 60 cm, tamanho g (aproximadamente 1,20 x 0,70). /Avental em brim branco: de peito, sem bolso, com acabamento em viés. com estampa em cromia em silk . tamanho : único</t>
  </si>
  <si>
    <t xml:space="preserve">Crachá de PVC com cordão e foto. </t>
  </si>
  <si>
    <t>par</t>
  </si>
  <si>
    <t>Luva borracha punho longo</t>
  </si>
  <si>
    <t>Desconsiderados pois não guardam compatibilidade com as demais (Inciso II, art.6, Decreto 060/2023).</t>
  </si>
  <si>
    <t>Desconsiderados pois destoaram dos 30% referente a média Aritmética (Inciso V, art.6, Decreto 060/2023)</t>
  </si>
  <si>
    <t>Certifico que esta pesquisa de preços seguiu as disposições do Decreto nº 060 de 11 de abril de 2023.</t>
  </si>
  <si>
    <t>Composição do Uniforme - SERVENTE DE LIMPEZA</t>
  </si>
  <si>
    <t>Insumos Diversos</t>
  </si>
  <si>
    <t>Duração</t>
  </si>
  <si>
    <t>Quant Anual</t>
  </si>
  <si>
    <t>Valor  Unitário (R$)</t>
  </si>
  <si>
    <t>Valor Anual (R$)</t>
  </si>
  <si>
    <t>A</t>
  </si>
  <si>
    <t>Tênis profissional, antiderrapante, confeccionado em EVA, cor preto / Sapato de segurança em couro, sem cadarço, solado em duas camadas de poliuretano expandido bidensidade, injetado diretamente no cabedal, sendo a 1.ª camada (entressola) macia e leve proporcionando maior conforto, e a 2.ª camada</t>
  </si>
  <si>
    <t>6 Meses</t>
  </si>
  <si>
    <t>B</t>
  </si>
  <si>
    <t>6 meses</t>
  </si>
  <si>
    <t>C</t>
  </si>
  <si>
    <t>D</t>
  </si>
  <si>
    <t>E</t>
  </si>
  <si>
    <t>F</t>
  </si>
  <si>
    <t>14  dias</t>
  </si>
  <si>
    <t>G</t>
  </si>
  <si>
    <t>12 meses</t>
  </si>
  <si>
    <t>Total Anual (R$)</t>
  </si>
  <si>
    <t>Valor mensal (R$)</t>
  </si>
  <si>
    <t>Composição do Uniforme - MERENDEIRA</t>
  </si>
  <si>
    <t>Tênis profissional, antiderrapante, confeccionado em EVA, cor branco</t>
  </si>
  <si>
    <t xml:space="preserve">Calça comprida com elástico e cordão, com dois bolsos dianteiros tipo "faca" e dois bolsos traseiros, em gabardine (25% Viscose, 75% Poliéster), não transparente, em cor clara </t>
  </si>
  <si>
    <t xml:space="preserve">Camiseta em malha, manga curta, com gola redonda, 100% algodão, trama fechada fio 30, com logotipo da empresa no peito lado esquerdo e logotipo do Município na manga direita, em cor clara </t>
  </si>
  <si>
    <t xml:space="preserve">Jaqueta de uniforme em microfibra forrada, tecido 100% poliéster. Bolsos. Frente fechada com zíper. Identificada com detalhes da empresa e do Município. em cor clara </t>
  </si>
  <si>
    <t>Avental em brim branco: de peito, sem bolso, com acabamento em viés. com estampa em cromia em silk . tamanho : único</t>
  </si>
  <si>
    <t xml:space="preserve">Avental em courvin branco, inteiro (de peito), forrado, impermeável, com tiras soldadas de no mínimo 60 cm, tamanho g (aproximadamente 1,20 x 0,70). </t>
  </si>
  <si>
    <t>H</t>
  </si>
  <si>
    <t xml:space="preserve">PLANILHA DE CUSTOS E FORMAÇÃO DE PREÇOS </t>
  </si>
  <si>
    <t>N° do Processo:</t>
  </si>
  <si>
    <t xml:space="preserve">DISCRIMINAÇÃO DOS SERVIÇOS </t>
  </si>
  <si>
    <t>Local da prestação dos serviços:</t>
  </si>
  <si>
    <t xml:space="preserve">Município de Maripá </t>
  </si>
  <si>
    <t>Ano do Acordo, Convenção ou Dissídio Coletivo e Sindicato:</t>
  </si>
  <si>
    <t>Número de meses de execução contratual:</t>
  </si>
  <si>
    <t xml:space="preserve">12 meses </t>
  </si>
  <si>
    <t>IDENTIFICAÇÃO DO SERVIÇO</t>
  </si>
  <si>
    <t>Código Brasileiro de Ocupações - CBO</t>
  </si>
  <si>
    <t>5143-20</t>
  </si>
  <si>
    <t>Unidade de medida</t>
  </si>
  <si>
    <t>Posto de trabalho</t>
  </si>
  <si>
    <t>DADOS COMPLEMENTARES PARA COMPOSIÇÃO DOS CUSTOS REFERENTE A MAO DE OBRA</t>
  </si>
  <si>
    <t>Salário Normativo da Categoria Profissional:</t>
  </si>
  <si>
    <t>Categoria profissional (vinculada a execução contratual)</t>
  </si>
  <si>
    <t>Servente de Limpeza - 12x36</t>
  </si>
  <si>
    <t>Data base da categoria</t>
  </si>
  <si>
    <t>Módulo 1 - Composição da Remuneração</t>
  </si>
  <si>
    <t>Composição da Remuneração</t>
  </si>
  <si>
    <t xml:space="preserve">Percentual (%) </t>
  </si>
  <si>
    <t>Valor (R$)</t>
  </si>
  <si>
    <t>Salário-Base</t>
  </si>
  <si>
    <t>Adicional De Periculosidade</t>
  </si>
  <si>
    <t xml:space="preserve">Adicional De Insalubridade </t>
  </si>
  <si>
    <t xml:space="preserve">Adicional Noturno </t>
  </si>
  <si>
    <t>Adicional de Hora Noturna Reduzida</t>
  </si>
  <si>
    <t>Outros (especificar) - gratificação de função de Copeira</t>
  </si>
  <si>
    <t>Total</t>
  </si>
  <si>
    <t>Módulo 2 - Encargos e Benefícios anuais, mensais e diários</t>
  </si>
  <si>
    <t>Submódulo 2.1 - 13° (decimo terceiro) salario, férias e adicional de férias</t>
  </si>
  <si>
    <t>2.1</t>
  </si>
  <si>
    <t>13° (decimo terceiro) salario, férias e adicioanal de férias</t>
  </si>
  <si>
    <t>Percentual (%)</t>
  </si>
  <si>
    <t xml:space="preserve">Valor (R$) </t>
  </si>
  <si>
    <t>13° (decimo terceiro) salario</t>
  </si>
  <si>
    <t xml:space="preserve"> Instrução Normativa nº 05/2017 da Secretaria de Gestão do Ministério do Planejamento, Desenvolvimento e Gestão.</t>
  </si>
  <si>
    <t xml:space="preserve">Submódulo 2.2 - Encargos Previdenciários (GPS), Fundo de Garantia por tempo de Serviço (FGTS) e outras contribuições </t>
  </si>
  <si>
    <t>Base de Cálculo: Módulo 1 + Submódulo 2.1</t>
  </si>
  <si>
    <t xml:space="preserve">2.2 </t>
  </si>
  <si>
    <t xml:space="preserve">GPS, FGTS e outras contribuições </t>
  </si>
  <si>
    <t>INSS</t>
  </si>
  <si>
    <t>Art. 22, inciso I da Lei nº 8.212, de 24.7.1991.</t>
  </si>
  <si>
    <t>Salário educação</t>
  </si>
  <si>
    <t>Art. 3º, inciso I do Decreto-Lei 87.043, de 22.3.1982, e art 15 da Lei nº 9.424, de 24.12.1996.</t>
  </si>
  <si>
    <t>SESC ou SESI</t>
  </si>
  <si>
    <t>Art. 3° do Decreto-Lei nº 9.853, 13.9.1946, e art. 30 da Lei nº 8.036, de 11.5.1990.</t>
  </si>
  <si>
    <t>SENAI - SENAC</t>
  </si>
  <si>
    <t>Art. 1° do Decreto-Lei nº 6.246, de 5.2.1944, e art. 4° do Decreto-Lei nº 8.621, de 10.1.1946.</t>
  </si>
  <si>
    <t>SEBRAE</t>
  </si>
  <si>
    <t>Art. 8º da Lei nº 8.029, de 12.4.1990.</t>
  </si>
  <si>
    <t>INCRA</t>
  </si>
  <si>
    <t>Art. 1º Decreto-Lei nº 1.146, de 31.12.1970.</t>
  </si>
  <si>
    <t>FGTS</t>
  </si>
  <si>
    <t>Art. 15 da Lei nº 8.036, de 11.5.1990, e Art. 7°, inciso III da Constituição Federal.</t>
  </si>
  <si>
    <t>Submódulo 2.3 - Beneficios Mensais e diários</t>
  </si>
  <si>
    <t>2.3</t>
  </si>
  <si>
    <t>Benefícios Mensais e Diários</t>
  </si>
  <si>
    <t>Transporte</t>
  </si>
  <si>
    <t>-</t>
  </si>
  <si>
    <t>Não Há Transporte Coletivo em Maripá</t>
  </si>
  <si>
    <t>Plano de Benefício Social familiar</t>
  </si>
  <si>
    <t>Benefícios assistência médica</t>
  </si>
  <si>
    <t>Qualificação</t>
  </si>
  <si>
    <t>Outros (especificar) - auxilio doença</t>
  </si>
  <si>
    <t>Quadro-Resumo do Módulo 2 - Encargos e Benefícios anuais, mensais e diários</t>
  </si>
  <si>
    <t>Encargos e Benefícios anuais, mensais e diários</t>
  </si>
  <si>
    <t>13° (decimo terceiro) salário, férias e adicional de férias</t>
  </si>
  <si>
    <t>2.2</t>
  </si>
  <si>
    <t xml:space="preserve">Benefícios mensais e diários </t>
  </si>
  <si>
    <t>Módulo 3 - Provisão para Rescisão</t>
  </si>
  <si>
    <t xml:space="preserve">Base de cálculo: Módulo 1 + Submodulo 2.1 </t>
  </si>
  <si>
    <t>Provisão para Rescisão</t>
  </si>
  <si>
    <t xml:space="preserve">Aviso Prévio indenizado </t>
  </si>
  <si>
    <r>
      <rPr>
        <sz val="8"/>
        <color theme="1"/>
        <rFont val="Calibri"/>
        <family val="2"/>
      </rPr>
      <t xml:space="preserve">Art. 487, § 1º, CLT, c/c art. 7º, XXI, CF/88.
O TCU, por meio do Acórdão 1904/2007 - Plenário, com base em estudos do STF recomenda a utilização do percentual de 5,55% referente a empregados demitidos que não trabalham durante o aviso prévio. 
Assim, a fórmula para o percentual a inicidir sobre a base de cálculo é:
[(0,05*(1/12))*100]: 0,417% ou 0,42%.
Onde: 
1= um mês de salário não trabalhado;
12= número de meses do ano;
100= salário integral;
0,05= pessoal é demitido pelo empregador, antes do término do contrato de trabalho.
</t>
    </r>
    <r>
      <rPr>
        <b/>
        <sz val="8"/>
        <color theme="1"/>
        <rFont val="Calibri"/>
        <family val="2"/>
      </rPr>
      <t xml:space="preserve">Cálculo para Aviso Prévio Indenizado:
</t>
    </r>
    <r>
      <rPr>
        <sz val="8"/>
        <color theme="1"/>
        <rFont val="Calibri"/>
        <family val="2"/>
      </rPr>
      <t>(Remuneração do Empregado) x (0,42%)</t>
    </r>
  </si>
  <si>
    <t xml:space="preserve">Incidência do FGTS sobre o Aviso Prévio Indenizado </t>
  </si>
  <si>
    <r>
      <rPr>
        <b/>
        <sz val="8"/>
        <color theme="1"/>
        <rFont val="Calibri"/>
        <family val="2"/>
      </rPr>
      <t xml:space="preserve"> Percentual a incidir sobre a base de cálculo: 
</t>
    </r>
    <r>
      <rPr>
        <sz val="8"/>
        <color theme="1"/>
        <rFont val="Calibri"/>
        <family val="2"/>
      </rPr>
      <t xml:space="preserve">(8% FGTS) x (0,46% corresponde ao percentual do Aviso Prévio Indenizado) = </t>
    </r>
    <r>
      <rPr>
        <b/>
        <sz val="8"/>
        <color theme="1"/>
        <rFont val="Calibri"/>
        <family val="2"/>
      </rPr>
      <t xml:space="preserve">0,03%
Cálculo:
</t>
    </r>
    <r>
      <rPr>
        <sz val="8"/>
        <color theme="1"/>
        <rFont val="Calibri"/>
        <family val="2"/>
      </rPr>
      <t>(Remuneração do Empregado) x (0,03%)</t>
    </r>
  </si>
  <si>
    <t xml:space="preserve">Multa do FGTS e contribuição social sobre o Aviso Previo Indenizado </t>
  </si>
  <si>
    <t>C+F: 4%</t>
  </si>
  <si>
    <t>Aviso Prévio Trabalhado</t>
  </si>
  <si>
    <r>
      <rPr>
        <sz val="8"/>
        <color theme="1"/>
        <rFont val="Calibri"/>
        <family val="2"/>
      </rPr>
      <t>Arts. 487 e 488, CLT, c/c art. 7º, XXI, CF/88.
Conforme entendimento do TCU, Acórdão 1.186/2017 - Plenário, o percentual mais adequado para o item Aviso Prévio Trabalhado é de 1,94%, mas que deve ser pago apenas no primeiro ano do contrato, devendo ser excluído da planilha a partir do segundo ano, uma vez que só haverá uma demissão e uma indenização por empregado. O cálculo está demonstrado a seguir:
[(100% / 30) x 7]/ 12 =</t>
    </r>
    <r>
      <rPr>
        <b/>
        <sz val="8"/>
        <color theme="1"/>
        <rFont val="Calibri"/>
        <family val="2"/>
      </rPr>
      <t xml:space="preserve"> 1,94%</t>
    </r>
    <r>
      <rPr>
        <sz val="8"/>
        <color theme="1"/>
        <rFont val="Calibri"/>
        <family val="2"/>
      </rPr>
      <t xml:space="preserve">
Onde:
100% = salário integral;
30 = número de dias no mês;
7 = número de dias de aviso prévio a que o empregado tem direito de se ausentar;
12 = número de meses no ano.</t>
    </r>
  </si>
  <si>
    <t xml:space="preserve">Incidência dos encargos do submódulo 2.2 sobre o Aviso Prévio Trabalhado </t>
  </si>
  <si>
    <r>
      <rPr>
        <b/>
        <sz val="8"/>
        <color theme="1"/>
        <rFont val="Calibri"/>
        <family val="2"/>
      </rPr>
      <t xml:space="preserve">Percentual a incidir sobre a base de cálculo: </t>
    </r>
    <r>
      <rPr>
        <sz val="8"/>
        <color theme="1"/>
        <rFont val="Calibri"/>
        <family val="2"/>
      </rPr>
      <t xml:space="preserve">
(</t>
    </r>
    <r>
      <rPr>
        <sz val="8"/>
        <rFont val="Calibri"/>
        <family val="2"/>
      </rPr>
      <t>39,80% do Submódulo 2.2) x (1,94% Aviso Prévio Trabalhado)=</t>
    </r>
    <r>
      <rPr>
        <b/>
        <sz val="8"/>
        <rFont val="Calibri"/>
        <family val="2"/>
      </rPr>
      <t xml:space="preserve"> 0,77%</t>
    </r>
    <r>
      <rPr>
        <sz val="8"/>
        <color theme="1"/>
        <rFont val="Calibri"/>
        <family val="2"/>
      </rPr>
      <t xml:space="preserve">
Conforme entendimento do TCU, Acórdão 1.186/2017 - Plenário, o percentual referente a Aviso Prévio Trabalhado e suas incidências (Incidência do 4.1 sobre o Aviso Prévio Trabalhado e Multa do FGTS e da Contribuição Social do Aviso Prévio Trabalhado) serão devidos apenas no primeiro ano de vigência do contrato, e no caso de eventual prorrogação, serão retirados, com vigência a partir do primeiro aniversário da avença, em atendimento ao exposto no Acórdão 3006/2010 -Plenário - TCU.</t>
    </r>
  </si>
  <si>
    <t>Multa do FGTS e contribuição social sobre o Aviso Previo Trabahado</t>
  </si>
  <si>
    <t xml:space="preserve">Total </t>
  </si>
  <si>
    <t>Módulo 4 - Custo de Reposição do Profissional Ausente</t>
  </si>
  <si>
    <t>Submódulo 4.1 - Substituto nas Ausências Legais</t>
  </si>
  <si>
    <t>Base de cálculo: Módulo 1 + Módulo 2.1</t>
  </si>
  <si>
    <t>4.1</t>
  </si>
  <si>
    <t>Ausências Legais</t>
  </si>
  <si>
    <t>Substituto na cobertura de Férias</t>
  </si>
  <si>
    <t>Substituto na cobertura de Ausências Legais</t>
  </si>
  <si>
    <r>
      <rPr>
        <sz val="8"/>
        <rFont val="Calibri"/>
        <family val="2"/>
      </rPr>
      <t xml:space="preserve">Conforme Manual de orientação para preenchimento da planilha de custo e formação de preços do MP, de maio de 2011, deve-se utilizar 5,96 dias como média de ausências legais de cada trabalhador por ano.
</t>
    </r>
    <r>
      <rPr>
        <b/>
        <sz val="8"/>
        <rFont val="Calibri"/>
        <family val="2"/>
      </rPr>
      <t xml:space="preserve">Percentual a incidir sobre a base de cálculo: </t>
    </r>
    <r>
      <rPr>
        <sz val="8"/>
        <rFont val="Calibri"/>
        <family val="2"/>
      </rPr>
      <t xml:space="preserve">
(5,96 dias de média de ausência) / (30 dias) x (1/12) = </t>
    </r>
    <r>
      <rPr>
        <b/>
        <sz val="8"/>
        <rFont val="Calibri"/>
        <family val="2"/>
      </rPr>
      <t>1,66%</t>
    </r>
    <r>
      <rPr>
        <sz val="8"/>
        <rFont val="Calibri"/>
        <family val="2"/>
      </rPr>
      <t xml:space="preserve"> 
</t>
    </r>
    <r>
      <rPr>
        <b/>
        <sz val="8"/>
        <rFont val="Calibri"/>
        <family val="2"/>
      </rPr>
      <t>Cálculo:</t>
    </r>
    <r>
      <rPr>
        <sz val="8"/>
        <rFont val="Calibri"/>
        <family val="2"/>
      </rPr>
      <t xml:space="preserve">
(Remuneração do Empregado) x (1,66%)</t>
    </r>
  </si>
  <si>
    <t>Substituto na cobertura de Licença-Paternidade</t>
  </si>
  <si>
    <t>Substituto na cobertura de Ausência por acidente de trabalho</t>
  </si>
  <si>
    <t>Substituto na cobertura de Afastamento Maternidade</t>
  </si>
  <si>
    <t>Substituto na cobertura de Outras ausências (especificar)</t>
  </si>
  <si>
    <t>Submódulo 4.2 - Intrajornada</t>
  </si>
  <si>
    <t>4.2</t>
  </si>
  <si>
    <t>Intrajornada</t>
  </si>
  <si>
    <t>Substituto na cobertura de Intervalo para repouso ou alimentação</t>
  </si>
  <si>
    <t xml:space="preserve">Quadro - resumo do módulo 4 - Custo de Reposição do Profissional Ausente </t>
  </si>
  <si>
    <t>Custo de Reposição do Profissional Ausente</t>
  </si>
  <si>
    <t>Substituto nas Ausências Legais</t>
  </si>
  <si>
    <t>Substituto na Intrajornada</t>
  </si>
  <si>
    <t>Total módulo 4</t>
  </si>
  <si>
    <t>Mósulo 5 - Insumos Diversos</t>
  </si>
  <si>
    <t>Inumos Diversos</t>
  </si>
  <si>
    <t>Uniformes</t>
  </si>
  <si>
    <t>Materiais</t>
  </si>
  <si>
    <t>Equipamentos</t>
  </si>
  <si>
    <t>Outros (especificar)</t>
  </si>
  <si>
    <t>Total módulo 5</t>
  </si>
  <si>
    <t>Módulo 6 - Custos Indiretos, Tributos e Lucro</t>
  </si>
  <si>
    <t>Custo direto: Somatório dos Módulos 1+2+3+4+5</t>
  </si>
  <si>
    <t>Custos Indiretos, Tributos e Lucro</t>
  </si>
  <si>
    <t>Custos indiretos</t>
  </si>
  <si>
    <t>Lucro</t>
  </si>
  <si>
    <t>Tributos</t>
  </si>
  <si>
    <t>C.1 COFINS</t>
  </si>
  <si>
    <t>C.2 PIS</t>
  </si>
  <si>
    <t>C.3 ISS</t>
  </si>
  <si>
    <t>TOTAL TRIBUTOS FEDERAIS E MUNICIPAIS</t>
  </si>
  <si>
    <t xml:space="preserve">2 - QUADRO RESUMO DO CUSTO POR EMPREGADO </t>
  </si>
  <si>
    <t>Mão de obra vinculada à execução contratual (valor por empregado)</t>
  </si>
  <si>
    <t>Módulo 2 - Encargos, Beneficios anuais, mensais e diários</t>
  </si>
  <si>
    <t>Módulo 3 - Provisão para rescisão</t>
  </si>
  <si>
    <t>Módulo 5 - Insumos diversos</t>
  </si>
  <si>
    <t>Subtotal (A + B + C + D + E)</t>
  </si>
  <si>
    <t>Valor Total por Empregado</t>
  </si>
  <si>
    <t>Soma (1+2+3+4+6)</t>
  </si>
  <si>
    <t>Fator K</t>
  </si>
  <si>
    <t>Servente de Limpeza - 40 horas</t>
  </si>
  <si>
    <t>5132-05</t>
  </si>
  <si>
    <t>Merendeira - 40 horas</t>
  </si>
  <si>
    <t>Adicional De Insalubridade</t>
  </si>
  <si>
    <t xml:space="preserve"> </t>
  </si>
  <si>
    <t>PR000063/2026</t>
  </si>
  <si>
    <t>CCT 2026/2028</t>
  </si>
  <si>
    <r>
      <t>Prestação de serviço de fornecimento de mão de obra com dedicação exclusiva  -  servente de limpeza gera</t>
    </r>
    <r>
      <rPr>
        <b/>
        <sz val="11"/>
        <color theme="1"/>
        <rFont val="Calibri"/>
        <family val="2"/>
        <scheme val="minor"/>
      </rPr>
      <t>l 12X36h</t>
    </r>
  </si>
  <si>
    <r>
      <t xml:space="preserve">Auxilio-Refeição/Alimentação       </t>
    </r>
    <r>
      <rPr>
        <sz val="11"/>
        <color rgb="FFFF0000"/>
        <rFont val="Calibri"/>
        <family val="2"/>
        <scheme val="minor"/>
      </rPr>
      <t xml:space="preserve">(R$ 900,00)       </t>
    </r>
    <r>
      <rPr>
        <sz val="11"/>
        <color theme="1"/>
        <rFont val="Calibri"/>
        <family val="2"/>
        <scheme val="minor"/>
      </rPr>
      <t xml:space="preserve">                        </t>
    </r>
  </si>
  <si>
    <t>Clausula 13° da CCT 0063/2026 - SIEMACO</t>
  </si>
  <si>
    <t>CCT 0063/2026-2028</t>
  </si>
  <si>
    <t>Clausula 17° da CCT 0063/2026 - SIEMACO</t>
  </si>
  <si>
    <t>Clausula 16° da CCT 0063/2026 - SIEMACO</t>
  </si>
  <si>
    <t>Clausula 23° da CCT 0063/2026 - SIEMACO</t>
  </si>
  <si>
    <t xml:space="preserve">Outros (especificar) </t>
  </si>
  <si>
    <t xml:space="preserve">INSS, FGTS e outras contribuições </t>
  </si>
  <si>
    <t>(item 14 do Anexo XII da IN 05/2017 MPDG)</t>
  </si>
  <si>
    <t xml:space="preserve">Férias e Adicional de férias </t>
  </si>
  <si>
    <r>
      <t>Conforme CLASSIFICAÇÃO NACIONAL DE ATIVIDADES ECONÔMICAS E GRAU DE RISCO DE ACIDENTE DO TRABALHO ASSOCIADO (www.previdencia.gov.br/arquivos/office/4_101130-164603-107.pdf) com Código CNAE 2.0 (Classificação Nacional de Atividades Eco</t>
    </r>
    <r>
      <rPr>
        <sz val="8"/>
        <rFont val="Calibri"/>
        <family val="2"/>
        <scheme val="minor"/>
      </rPr>
      <t>nômicas) 74.10-2</t>
    </r>
    <r>
      <rPr>
        <sz val="8"/>
        <color theme="1"/>
        <rFont val="Calibri"/>
        <family val="2"/>
        <scheme val="minor"/>
      </rPr>
      <t xml:space="preserve"> - Atividades de</t>
    </r>
    <r>
      <rPr>
        <sz val="8"/>
        <rFont val="Calibri"/>
        <family val="2"/>
        <scheme val="minor"/>
      </rPr>
      <t xml:space="preserve"> Serviçso de Diagramação, o Grau de Risco é 3%. Logo adotou-se o percentual máximo.</t>
    </r>
    <r>
      <rPr>
        <sz val="8"/>
        <color theme="1"/>
        <rFont val="Calibri"/>
        <family val="2"/>
        <scheme val="minor"/>
      </rPr>
      <t xml:space="preserve">
Não obstante, esse percentual pode ser reduzido a depender do FAP - Fator Acidentário de Prevenção - da Empresa.
Para verificação, caso a empresa não adote o percentual máximo para a atividade, essa deve encaminhar o FAP extraído do FapWEB - https://www2.dataprev.gov.br/FapWeb/pages/login.xhtml)
</t>
    </r>
    <r>
      <rPr>
        <b/>
        <sz val="8"/>
        <color theme="1"/>
        <rFont val="Calibri"/>
        <family val="2"/>
        <scheme val="minor"/>
      </rPr>
      <t>Fórmula para verificação do SAT (Seguro Contra Acidentes de Trabalho) ou RAT (Riscos Ambientais do Trabalho) ajustado:</t>
    </r>
    <r>
      <rPr>
        <sz val="8"/>
        <color theme="1"/>
        <rFont val="Calibri"/>
        <family val="2"/>
        <scheme val="minor"/>
      </rPr>
      <t xml:space="preserve">
RAT 3% x FAP = RAT ajustado
</t>
    </r>
    <r>
      <rPr>
        <b/>
        <sz val="8"/>
        <color theme="1"/>
        <rFont val="Calibri"/>
        <family val="2"/>
        <scheme val="minor"/>
      </rPr>
      <t>O RAT ajustado deve ser o percentual adotado pela empresa, para esta rubrica.</t>
    </r>
  </si>
  <si>
    <t xml:space="preserve">Inciso </t>
  </si>
  <si>
    <t>Orgão da Administração</t>
  </si>
  <si>
    <t>Painel de Preços / COMPRASGOV</t>
  </si>
  <si>
    <t xml:space="preserve">PNCP  </t>
  </si>
  <si>
    <t xml:space="preserve">Portal Transparencia </t>
  </si>
  <si>
    <t>11.02.2026</t>
  </si>
  <si>
    <t>Município Maripá</t>
  </si>
  <si>
    <t xml:space="preserve">MUNICIPIO DE GUAIRA PE 125/2025 </t>
  </si>
  <si>
    <t>MUNICIPIO DE RESERVA Dispensa 44/2025</t>
  </si>
  <si>
    <t>MUNICÍPIO DE ITAÚNA DO SUL PE 32/2025</t>
  </si>
  <si>
    <t>Município de Floresta  PE 027.2025</t>
  </si>
  <si>
    <t>MUNICIPIO DE ENTRE RIOS DO OESTE PE 26/2025</t>
  </si>
  <si>
    <t>MUNICIPIO DE GUARIBA/SP PE 260/2025</t>
  </si>
  <si>
    <t>MUNICIPIO DE JARAPATUBA/SE PE 3/2026</t>
  </si>
  <si>
    <t>HOSPITAL UNIVERSITÁRIO DA UNIVERSIDADE FEDERAL DE JUIZ DE FORA - Processo nº 23765.020781/2025-79</t>
  </si>
  <si>
    <t>Empresa Brasileira de Serviços Hospitalares – Ebserh - Processo nº 23818.020433/2024-58</t>
  </si>
  <si>
    <t>universidade de são paulo</t>
  </si>
  <si>
    <t>municipio de porto união</t>
  </si>
  <si>
    <t xml:space="preserve">A Secretaria de Meio Ambiente, Infraestrutura e Logística do estado de são paulo - 020.00000043/2026-68
</t>
  </si>
  <si>
    <t>municipio de salvador</t>
  </si>
  <si>
    <t>GOVERNO DO ESTADO DE RONDÔNIA</t>
  </si>
  <si>
    <t>C2K uniformes</t>
  </si>
  <si>
    <t>YAWARA UNIFORMES</t>
  </si>
  <si>
    <t>MAGALU</t>
  </si>
  <si>
    <t>DEMORGAN</t>
  </si>
  <si>
    <t>Netshoes</t>
  </si>
  <si>
    <t>amazon</t>
  </si>
  <si>
    <t>Atual Card</t>
  </si>
  <si>
    <t>Jet Midia</t>
  </si>
  <si>
    <t>Biribel</t>
  </si>
  <si>
    <t>Funchal</t>
  </si>
  <si>
    <t>Dispna distribuidora</t>
  </si>
  <si>
    <t>Prohotel</t>
  </si>
  <si>
    <t>PREVEMAX</t>
  </si>
  <si>
    <r>
      <rPr>
        <sz val="11"/>
        <color theme="1"/>
        <rFont val="Arial Narrow"/>
        <family val="2"/>
      </rPr>
      <t xml:space="preserve">Responsável pela Pesquisa de Preços: </t>
    </r>
    <r>
      <rPr>
        <b/>
        <sz val="11"/>
        <color theme="1"/>
        <rFont val="Arial Narrow"/>
        <family val="2"/>
      </rPr>
      <t>Anita Rüdiger Jordan</t>
    </r>
  </si>
  <si>
    <t>Valores Calculados de acordo com o Decreto Municipal nº 060.2023</t>
  </si>
  <si>
    <t>Referencial de percentual de despesa adminsitrativa  - Cadernos de Logística do Tribunal de Contas da União (TCU)</t>
  </si>
  <si>
    <r>
      <t xml:space="preserve">Conforme licitações da Administração Pública Federal para serviços de servente de limpeza, a margem de lucro de </t>
    </r>
    <r>
      <rPr>
        <b/>
        <sz val="11"/>
        <color theme="1"/>
        <rFont val="Calibri"/>
        <family val="2"/>
        <scheme val="minor"/>
      </rPr>
      <t>10% é considerada um referencial aceitável e condizente com a jurisprudência do TCU, utilizando-se o mesmo percentual para a Merendeira</t>
    </r>
  </si>
  <si>
    <t>Alícota dos tributos - Lucro Real (Reg. não Acumativo)</t>
  </si>
  <si>
    <t>A referida conveção é utilizada pelo Mercado local, assim utilizou-se como referencia.</t>
  </si>
  <si>
    <t>SAT: 3%   FAT: 1    (variável)</t>
  </si>
  <si>
    <t xml:space="preserve">SAT: 3%   FAT: 1    (variável) </t>
  </si>
  <si>
    <t xml:space="preserve"> QUADRO RESUMO DO CUSTO POR EMPREGADO </t>
  </si>
  <si>
    <t>Total Módulo 1</t>
  </si>
  <si>
    <t>Total Módulo 2</t>
  </si>
  <si>
    <t>Total Módulo 3</t>
  </si>
  <si>
    <t>Total Módulo 4</t>
  </si>
  <si>
    <t>Total  Módulo 5</t>
  </si>
  <si>
    <t>Total  Módulo 6</t>
  </si>
  <si>
    <t xml:space="preserve">QUADRO RESUMO DO CUSTO POR EMPREGADO </t>
  </si>
  <si>
    <t>SAT: 3%                                     FAT: 1                 (variável)</t>
  </si>
  <si>
    <t>SAT: 3%                                     FAT: 1                  (variável)</t>
  </si>
  <si>
    <t>DATA: 12/02/2026</t>
  </si>
  <si>
    <t>Esse percentual representa a fração de 1/12 (um doze avos). A lógica é simples: para que o posto de trabalho nunca fique vazio, a empresa precisa pagar 12 salários para quem trabalha e 1 salário extra para quem substitui durante os 30 dias de férias do titular.</t>
  </si>
  <si>
    <t>Prestação de serviço de fornecimento de mão de obra com dedicação exclusiva  -  servente de limpeza geral 40 horas - SEM COBERTURA DE FÉRIAS</t>
  </si>
  <si>
    <t>Prestação de serviço de fornecimento de mão de obra com dedicação exclusiva  -  servente de limpeza geral 40 horas  - SEM COBERTURA DE FÉRIAS</t>
  </si>
  <si>
    <r>
      <t>Prestação de serviço de fornecimento de mão de obra com dedicação exclusiva  -  servente de limpeza gera</t>
    </r>
    <r>
      <rPr>
        <b/>
        <sz val="11"/>
        <color theme="1"/>
        <rFont val="Calibri"/>
        <family val="2"/>
        <scheme val="minor"/>
      </rPr>
      <t>l 12X36h - COM SUBSTITUIÇÃO DE FÉRIAS</t>
    </r>
  </si>
  <si>
    <t>Prestação de serviço de fornecimento de mão de obra com dedicação exclusiva  -   Merendeira 40 horas - SEM SUBSTITUIÇÃO DE FÉRIAS</t>
  </si>
  <si>
    <t>METODOLOGIA - DOS VALORES E PERCENTUAIS UTILIZADOS COMO BASE DE CALCULO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</si>
</sst>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7" formatCode="&quot;R$&quot;\ #,##0.00;\-&quot;R$&quot;\ #,##0.00"/>
    <numFmt numFmtId="8" formatCode="&quot;R$&quot;\ #,##0.00;[Red]\-&quot;R$&quot;\ #,##0.00"/>
    <numFmt numFmtId="44" formatCode="_-&quot;R$&quot;\ * #,##0.00_-;\-&quot;R$&quot;\ * #,##0.00_-;_-&quot;R$&quot;\ * &quot;-&quot;??_-;_-@_-"/>
    <numFmt numFmtId="43" formatCode="_-* #,##0.00_-;\-* #,##0.00_-;_-* &quot;-&quot;??_-;_-@_-"/>
    <numFmt numFmtId="164" formatCode="&quot; &quot;#,##0.00&quot; &quot;;&quot; (&quot;#,##0.00&quot;)&quot;;&quot;-&quot;#&quot; &quot;;&quot; &quot;@&quot; &quot;"/>
    <numFmt numFmtId="165" formatCode="_(* #,##0.00_);_(* \(#,##0.00\);_(* \-??_);_(@_)"/>
    <numFmt numFmtId="166" formatCode=";;;"/>
    <numFmt numFmtId="167" formatCode="&quot;R$&quot;\ #,##0.00"/>
    <numFmt numFmtId="168" formatCode="dd/mm/yy;@"/>
  </numFmts>
  <fonts count="48">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name val="Calibri"/>
      <family val="2"/>
      <scheme val="minor"/>
    </font>
    <font>
      <sz val="8"/>
      <color theme="1"/>
      <name val="Calibri"/>
      <family val="2"/>
    </font>
    <font>
      <sz val="11"/>
      <color rgb="FF333333"/>
      <name val="Calibri"/>
      <family val="2"/>
      <scheme val="minor"/>
    </font>
    <font>
      <b/>
      <sz val="11"/>
      <name val="Calibri"/>
      <family val="2"/>
      <scheme val="minor"/>
    </font>
    <font>
      <sz val="8"/>
      <color theme="1"/>
      <name val="Calibri"/>
      <family val="2"/>
      <scheme val="minor"/>
    </font>
    <font>
      <b/>
      <sz val="12"/>
      <color theme="1"/>
      <name val="Calibri"/>
      <family val="2"/>
      <scheme val="minor"/>
    </font>
    <font>
      <b/>
      <sz val="8"/>
      <color theme="1"/>
      <name val="Calibri"/>
      <family val="2"/>
    </font>
    <font>
      <sz val="8"/>
      <name val="Calibri"/>
      <family val="2"/>
    </font>
    <font>
      <sz val="11"/>
      <color theme="0"/>
      <name val="Calibri"/>
      <family val="2"/>
      <scheme val="minor"/>
    </font>
    <font>
      <b/>
      <sz val="12"/>
      <color theme="0"/>
      <name val="Arial Narrow"/>
      <family val="2"/>
    </font>
    <font>
      <b/>
      <sz val="12"/>
      <color theme="1"/>
      <name val="Arial Narrow"/>
      <family val="2"/>
    </font>
    <font>
      <sz val="12"/>
      <color theme="1"/>
      <name val="Arial Narrow"/>
      <family val="2"/>
    </font>
    <font>
      <sz val="11"/>
      <color theme="1"/>
      <name val="Arial Narrow"/>
      <family val="2"/>
    </font>
    <font>
      <sz val="12"/>
      <color rgb="FF000000"/>
      <name val="Arial Narrow"/>
      <family val="2"/>
    </font>
    <font>
      <sz val="10"/>
      <color rgb="FF000000"/>
      <name val="Arial1"/>
      <charset val="134"/>
    </font>
    <font>
      <sz val="11"/>
      <color rgb="FF9C6500"/>
      <name val="Calibri"/>
      <family val="2"/>
      <scheme val="minor"/>
    </font>
    <font>
      <sz val="10"/>
      <name val="Arial"/>
      <family val="2"/>
    </font>
    <font>
      <b/>
      <sz val="8"/>
      <name val="Calibri"/>
      <family val="2"/>
    </font>
    <font>
      <sz val="8"/>
      <name val="Calibri"/>
      <family val="2"/>
      <scheme val="minor"/>
    </font>
    <font>
      <b/>
      <sz val="8"/>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8"/>
      <color theme="1"/>
      <name val="Calibri"/>
      <family val="2"/>
    </font>
    <font>
      <sz val="8"/>
      <color theme="1"/>
      <name val="Calibri"/>
      <family val="2"/>
      <scheme val="minor"/>
    </font>
    <font>
      <b/>
      <sz val="11"/>
      <name val="Arial Narrow"/>
      <family val="2"/>
    </font>
    <font>
      <sz val="11"/>
      <color theme="1"/>
      <name val="Arial Narrow"/>
      <family val="2"/>
    </font>
    <font>
      <b/>
      <u val="singleAccounting"/>
      <sz val="11"/>
      <color rgb="FF000000"/>
      <name val="Arial Narrow"/>
      <family val="2"/>
    </font>
    <font>
      <b/>
      <sz val="11"/>
      <color rgb="FF000000"/>
      <name val="Arial Narrow"/>
      <family val="2"/>
    </font>
    <font>
      <sz val="11"/>
      <color rgb="FF000000"/>
      <name val="Arial Narrow"/>
      <family val="2"/>
    </font>
    <font>
      <sz val="11"/>
      <name val="Arial Narrow"/>
      <family val="2"/>
    </font>
    <font>
      <b/>
      <sz val="9"/>
      <name val="Arial Narrow"/>
      <family val="2"/>
    </font>
    <font>
      <sz val="11"/>
      <name val="Arial"/>
      <family val="2"/>
    </font>
    <font>
      <sz val="12"/>
      <name val="Arial"/>
      <family val="2"/>
    </font>
    <font>
      <sz val="12"/>
      <color theme="1"/>
      <name val="Arial Narrow"/>
      <family val="2"/>
    </font>
    <font>
      <sz val="11"/>
      <name val="Calibri"/>
      <family val="2"/>
      <scheme val="minor"/>
    </font>
    <font>
      <sz val="12"/>
      <name val="Arial Narrow"/>
      <family val="2"/>
    </font>
    <font>
      <b/>
      <sz val="12"/>
      <name val="Arial Narrow"/>
      <family val="2"/>
    </font>
    <font>
      <b/>
      <sz val="11"/>
      <color theme="1"/>
      <name val="Arial Narrow"/>
      <family val="2"/>
    </font>
    <font>
      <b/>
      <sz val="11"/>
      <name val="Calibri"/>
      <family val="2"/>
      <scheme val="minor"/>
    </font>
    <font>
      <b/>
      <sz val="16"/>
      <color theme="1"/>
      <name val="Calibri"/>
      <family val="2"/>
      <scheme val="minor"/>
    </font>
  </fonts>
  <fills count="26">
    <fill>
      <patternFill patternType="none"/>
    </fill>
    <fill>
      <patternFill patternType="gray125"/>
    </fill>
    <fill>
      <patternFill patternType="solid">
        <fgColor rgb="FFFFFFFF"/>
        <bgColor indexed="64"/>
      </patternFill>
    </fill>
    <fill>
      <patternFill patternType="solid">
        <fgColor theme="7" tint="0.59999389629810485"/>
        <bgColor indexed="64"/>
      </patternFill>
    </fill>
    <fill>
      <patternFill patternType="solid">
        <fgColor theme="4" tint="0.39994506668294322"/>
        <bgColor indexed="64"/>
      </patternFill>
    </fill>
    <fill>
      <patternFill patternType="solid">
        <fgColor rgb="FFFFC000"/>
        <bgColor indexed="64"/>
      </patternFill>
    </fill>
    <fill>
      <patternFill patternType="solid">
        <fgColor theme="4" tint="0.79995117038483843"/>
        <bgColor indexed="64"/>
      </patternFill>
    </fill>
    <fill>
      <patternFill patternType="solid">
        <fgColor rgb="FFFFFF00"/>
        <bgColor indexed="64"/>
      </patternFill>
    </fill>
    <fill>
      <patternFill patternType="solid">
        <fgColor theme="9" tint="0.59999389629810485"/>
        <bgColor indexed="64"/>
      </patternFill>
    </fill>
    <fill>
      <patternFill patternType="solid">
        <fgColor theme="0"/>
        <bgColor indexed="64"/>
      </patternFill>
    </fill>
    <fill>
      <patternFill patternType="solid">
        <fgColor theme="4" tint="-0.249977111117893"/>
        <bgColor indexed="64"/>
      </patternFill>
    </fill>
    <fill>
      <patternFill patternType="solid">
        <fgColor rgb="FFC0C0C0"/>
        <bgColor indexed="64"/>
      </patternFill>
    </fill>
    <fill>
      <patternFill patternType="solid">
        <fgColor theme="1"/>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rgb="FF92D050"/>
        <bgColor indexed="64"/>
      </patternFill>
    </fill>
    <fill>
      <patternFill patternType="solid">
        <fgColor rgb="FF00B0F0"/>
        <bgColor indexed="64"/>
      </patternFill>
    </fill>
    <fill>
      <patternFill patternType="solid">
        <fgColor theme="4" tint="0.39994506668294322"/>
        <bgColor indexed="64"/>
      </patternFill>
    </fill>
    <fill>
      <patternFill patternType="solid">
        <fgColor theme="5" tint="0.39994506668294322"/>
        <bgColor indexed="64"/>
      </patternFill>
    </fill>
    <fill>
      <patternFill patternType="solid">
        <fgColor theme="6" tint="0.39994506668294322"/>
        <bgColor indexed="64"/>
      </patternFill>
    </fill>
    <fill>
      <patternFill patternType="solid">
        <fgColor theme="7" tint="0.39994506668294322"/>
        <bgColor indexed="64"/>
      </patternFill>
    </fill>
    <fill>
      <patternFill patternType="solid">
        <fgColor theme="8" tint="0.39994506668294322"/>
        <bgColor indexed="64"/>
      </patternFill>
    </fill>
    <fill>
      <patternFill patternType="solid">
        <fgColor theme="9" tint="0.39994506668294322"/>
        <bgColor indexed="64"/>
      </patternFill>
    </fill>
    <fill>
      <patternFill patternType="solid">
        <fgColor rgb="FFFFEB9C"/>
        <bgColor indexed="64"/>
      </patternFill>
    </fill>
    <fill>
      <patternFill patternType="solid">
        <fgColor theme="4" tint="0.79998168889431442"/>
        <bgColor indexed="64"/>
      </patternFill>
    </fill>
    <fill>
      <patternFill patternType="solid">
        <fgColor theme="9" tint="0.79998168889431442"/>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diagonal/>
    </border>
    <border>
      <left/>
      <right style="thin">
        <color auto="1"/>
      </right>
      <top/>
      <bottom style="thin">
        <color auto="1"/>
      </bottom>
      <diagonal/>
    </border>
  </borders>
  <cellStyleXfs count="30">
    <xf numFmtId="0" fontId="0" fillId="0" borderId="0"/>
    <xf numFmtId="43" fontId="27" fillId="0" borderId="0" applyFont="0" applyFill="0" applyBorder="0" applyAlignment="0" applyProtection="0"/>
    <xf numFmtId="9" fontId="27" fillId="0" borderId="0" applyFont="0" applyFill="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164" fontId="21" fillId="0" borderId="0" applyBorder="0" applyProtection="0"/>
    <xf numFmtId="0" fontId="22" fillId="23" borderId="0" applyNumberFormat="0" applyBorder="0" applyAlignment="0" applyProtection="0"/>
    <xf numFmtId="0" fontId="7" fillId="0" borderId="0"/>
    <xf numFmtId="0" fontId="21" fillId="0" borderId="0" applyNumberFormat="0" applyBorder="0" applyProtection="0"/>
    <xf numFmtId="165" fontId="23" fillId="0" borderId="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cellStyleXfs>
  <cellXfs count="270">
    <xf numFmtId="0" fontId="0" fillId="0" borderId="0" xfId="0"/>
    <xf numFmtId="0" fontId="0" fillId="0" borderId="1" xfId="0"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xf>
    <xf numFmtId="44" fontId="0" fillId="0" borderId="0" xfId="0" applyNumberFormat="1" applyAlignment="1">
      <alignment horizontal="center"/>
    </xf>
    <xf numFmtId="44" fontId="0" fillId="0" borderId="0" xfId="0" applyNumberFormat="1"/>
    <xf numFmtId="0" fontId="6" fillId="4" borderId="1" xfId="0" applyFont="1" applyFill="1" applyBorder="1" applyAlignment="1">
      <alignment horizontal="center"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1" xfId="0" applyBorder="1"/>
    <xf numFmtId="0" fontId="0" fillId="0" borderId="1" xfId="0" applyBorder="1" applyAlignment="1">
      <alignment vertical="center"/>
    </xf>
    <xf numFmtId="0" fontId="0" fillId="0" borderId="0" xfId="0" applyAlignment="1">
      <alignment horizontal="center"/>
    </xf>
    <xf numFmtId="8" fontId="0" fillId="0" borderId="0" xfId="0" applyNumberFormat="1"/>
    <xf numFmtId="0" fontId="6" fillId="6" borderId="1" xfId="0" applyFont="1" applyFill="1" applyBorder="1" applyAlignment="1">
      <alignment horizontal="center" vertical="center"/>
    </xf>
    <xf numFmtId="2" fontId="0" fillId="0" borderId="1" xfId="0" applyNumberFormat="1" applyBorder="1" applyAlignment="1">
      <alignment horizontal="center" vertical="center"/>
    </xf>
    <xf numFmtId="43" fontId="0" fillId="0" borderId="1" xfId="1" applyFont="1" applyBorder="1" applyAlignment="1">
      <alignment horizontal="center" vertical="center"/>
    </xf>
    <xf numFmtId="43" fontId="6" fillId="0" borderId="1" xfId="1" applyFont="1" applyBorder="1" applyAlignment="1">
      <alignment horizontal="center" vertical="center"/>
    </xf>
    <xf numFmtId="0" fontId="6" fillId="0" borderId="1" xfId="0" applyFont="1" applyBorder="1" applyAlignment="1">
      <alignment horizontal="center" vertical="center"/>
    </xf>
    <xf numFmtId="0" fontId="0" fillId="0" borderId="1" xfId="0" applyBorder="1" applyAlignment="1">
      <alignment horizontal="left" vertical="center"/>
    </xf>
    <xf numFmtId="10" fontId="6" fillId="0" borderId="1" xfId="0" applyNumberFormat="1" applyFont="1" applyBorder="1" applyAlignment="1">
      <alignment horizontal="center" vertical="center"/>
    </xf>
    <xf numFmtId="0" fontId="0" fillId="8" borderId="0" xfId="0" applyFill="1" applyAlignment="1">
      <alignment vertical="center"/>
    </xf>
    <xf numFmtId="0" fontId="0" fillId="8" borderId="0" xfId="0" applyFill="1"/>
    <xf numFmtId="44" fontId="6" fillId="8" borderId="7" xfId="0" applyNumberFormat="1" applyFont="1" applyFill="1" applyBorder="1" applyAlignment="1">
      <alignment vertical="center"/>
    </xf>
    <xf numFmtId="44" fontId="6" fillId="0" borderId="1" xfId="0" applyNumberFormat="1" applyFont="1" applyBorder="1" applyAlignment="1">
      <alignment horizontal="center" vertical="center"/>
    </xf>
    <xf numFmtId="43" fontId="0" fillId="0" borderId="1" xfId="1" applyFont="1" applyBorder="1"/>
    <xf numFmtId="2" fontId="6" fillId="0" borderId="1" xfId="0" applyNumberFormat="1" applyFont="1" applyBorder="1" applyAlignment="1">
      <alignment horizontal="center" vertical="center"/>
    </xf>
    <xf numFmtId="43" fontId="6" fillId="0" borderId="1" xfId="1" applyFont="1" applyBorder="1"/>
    <xf numFmtId="44" fontId="0" fillId="0" borderId="1" xfId="0" applyNumberFormat="1" applyBorder="1" applyAlignment="1">
      <alignment horizontal="center" vertical="center"/>
    </xf>
    <xf numFmtId="44" fontId="8" fillId="0" borderId="0" xfId="0" applyNumberFormat="1" applyFont="1" applyAlignment="1">
      <alignment horizontal="left" vertical="top"/>
    </xf>
    <xf numFmtId="10" fontId="0" fillId="0" borderId="1" xfId="0" applyNumberFormat="1" applyBorder="1" applyAlignment="1">
      <alignment horizontal="center" vertical="center"/>
    </xf>
    <xf numFmtId="43" fontId="6" fillId="0" borderId="1" xfId="0" applyNumberFormat="1" applyFont="1" applyBorder="1" applyAlignment="1">
      <alignment horizontal="center" vertical="center"/>
    </xf>
    <xf numFmtId="0" fontId="6" fillId="0" borderId="0" xfId="0" applyFont="1" applyAlignment="1">
      <alignment horizontal="center" vertical="center"/>
    </xf>
    <xf numFmtId="0" fontId="0" fillId="7" borderId="1" xfId="0" applyFill="1" applyBorder="1" applyAlignment="1">
      <alignment horizontal="center" vertical="center"/>
    </xf>
    <xf numFmtId="10" fontId="0" fillId="0" borderId="1" xfId="2" applyNumberFormat="1" applyFont="1" applyBorder="1" applyAlignment="1">
      <alignment horizontal="center" vertical="center"/>
    </xf>
    <xf numFmtId="43" fontId="0" fillId="0" borderId="1" xfId="1" applyFont="1" applyBorder="1" applyAlignment="1">
      <alignment vertical="center"/>
    </xf>
    <xf numFmtId="0" fontId="0" fillId="0" borderId="1" xfId="0" applyBorder="1" applyAlignment="1">
      <alignment vertical="center" wrapText="1"/>
    </xf>
    <xf numFmtId="10" fontId="6" fillId="0" borderId="1" xfId="2" applyNumberFormat="1" applyFont="1" applyBorder="1" applyAlignment="1">
      <alignment horizontal="center" vertical="center"/>
    </xf>
    <xf numFmtId="0" fontId="0" fillId="0" borderId="1" xfId="0" applyBorder="1" applyAlignment="1">
      <alignment wrapText="1"/>
    </xf>
    <xf numFmtId="2" fontId="0" fillId="0" borderId="1" xfId="0" applyNumberFormat="1" applyBorder="1"/>
    <xf numFmtId="44" fontId="0" fillId="0" borderId="1" xfId="0" applyNumberFormat="1" applyBorder="1"/>
    <xf numFmtId="44" fontId="6" fillId="0" borderId="1" xfId="0" applyNumberFormat="1" applyFont="1" applyBorder="1" applyAlignment="1">
      <alignment horizontal="left" vertical="center"/>
    </xf>
    <xf numFmtId="166" fontId="0" fillId="0" borderId="0" xfId="0" applyNumberFormat="1"/>
    <xf numFmtId="10" fontId="6" fillId="0" borderId="1" xfId="0" applyNumberFormat="1" applyFont="1" applyBorder="1" applyAlignment="1">
      <alignment vertical="center"/>
    </xf>
    <xf numFmtId="43" fontId="5" fillId="10" borderId="1" xfId="1" applyFont="1" applyFill="1" applyBorder="1" applyAlignment="1">
      <alignment vertical="center"/>
    </xf>
    <xf numFmtId="0" fontId="0" fillId="0" borderId="1" xfId="0" applyBorder="1" applyAlignment="1">
      <alignment horizontal="left"/>
    </xf>
    <xf numFmtId="7" fontId="0" fillId="0" borderId="0" xfId="0" applyNumberFormat="1"/>
    <xf numFmtId="0" fontId="11" fillId="0" borderId="0" xfId="0" applyFont="1"/>
    <xf numFmtId="167" fontId="0" fillId="0" borderId="0" xfId="0" applyNumberFormat="1"/>
    <xf numFmtId="167" fontId="0" fillId="0" borderId="1" xfId="0" applyNumberFormat="1" applyBorder="1" applyAlignment="1">
      <alignment horizontal="center" vertical="center"/>
    </xf>
    <xf numFmtId="43" fontId="0" fillId="0" borderId="2" xfId="1" applyFont="1" applyBorder="1" applyAlignment="1">
      <alignment horizontal="center" vertical="center"/>
    </xf>
    <xf numFmtId="10" fontId="0" fillId="0" borderId="0" xfId="0" applyNumberFormat="1"/>
    <xf numFmtId="0" fontId="6" fillId="0" borderId="1" xfId="0" applyFont="1" applyBorder="1" applyAlignment="1">
      <alignment horizontal="center"/>
    </xf>
    <xf numFmtId="0" fontId="6" fillId="6" borderId="1" xfId="0" applyFont="1" applyFill="1" applyBorder="1" applyAlignment="1">
      <alignment horizontal="center"/>
    </xf>
    <xf numFmtId="0" fontId="6" fillId="0" borderId="1" xfId="0" applyFont="1" applyBorder="1"/>
    <xf numFmtId="43" fontId="5" fillId="10" borderId="1" xfId="1" applyFont="1" applyFill="1" applyBorder="1" applyAlignment="1">
      <alignment horizontal="center" vertical="center"/>
    </xf>
    <xf numFmtId="44" fontId="0" fillId="0" borderId="0" xfId="0" applyNumberFormat="1" applyAlignment="1">
      <alignment horizontal="center" vertical="center"/>
    </xf>
    <xf numFmtId="0" fontId="0" fillId="0" borderId="7" xfId="0" applyBorder="1" applyAlignment="1">
      <alignment vertical="center"/>
    </xf>
    <xf numFmtId="0" fontId="0" fillId="0" borderId="7" xfId="0" applyBorder="1"/>
    <xf numFmtId="9" fontId="0" fillId="0" borderId="1" xfId="2" applyFont="1" applyBorder="1"/>
    <xf numFmtId="0" fontId="7" fillId="0" borderId="1" xfId="0" applyFont="1" applyBorder="1"/>
    <xf numFmtId="0" fontId="11" fillId="0" borderId="0" xfId="0" applyFont="1" applyAlignment="1">
      <alignment vertical="center" wrapText="1"/>
    </xf>
    <xf numFmtId="0" fontId="11" fillId="0" borderId="0" xfId="0" applyFont="1" applyAlignment="1">
      <alignment horizontal="left" vertical="center" wrapText="1"/>
    </xf>
    <xf numFmtId="44" fontId="6" fillId="0" borderId="0" xfId="0" applyNumberFormat="1" applyFont="1" applyAlignment="1">
      <alignment horizontal="center" vertical="center"/>
    </xf>
    <xf numFmtId="43" fontId="0" fillId="0" borderId="1" xfId="1" applyFont="1" applyBorder="1" applyAlignment="1">
      <alignment horizontal="center"/>
    </xf>
    <xf numFmtId="9" fontId="0" fillId="0" borderId="1" xfId="2" applyFont="1" applyBorder="1" applyAlignment="1">
      <alignment horizontal="center" vertical="center"/>
    </xf>
    <xf numFmtId="44" fontId="6" fillId="8" borderId="1" xfId="0" applyNumberFormat="1" applyFont="1" applyFill="1" applyBorder="1"/>
    <xf numFmtId="0" fontId="8" fillId="0" borderId="1" xfId="0" applyFont="1" applyBorder="1" applyAlignment="1">
      <alignment horizontal="left" vertical="center" wrapText="1"/>
    </xf>
    <xf numFmtId="0" fontId="13" fillId="0" borderId="1" xfId="0" applyFont="1" applyBorder="1" applyAlignment="1">
      <alignment horizontal="left" vertical="center" wrapText="1"/>
    </xf>
    <xf numFmtId="8" fontId="6" fillId="0" borderId="1" xfId="0" applyNumberFormat="1" applyFont="1" applyBorder="1"/>
    <xf numFmtId="0" fontId="14" fillId="9" borderId="1" xfId="0" applyFont="1" applyFill="1" applyBorder="1" applyAlignment="1">
      <alignment horizontal="left" vertical="center" wrapText="1"/>
    </xf>
    <xf numFmtId="10" fontId="0" fillId="0" borderId="1" xfId="2" applyNumberFormat="1" applyFont="1" applyBorder="1" applyAlignment="1">
      <alignment horizontal="center"/>
    </xf>
    <xf numFmtId="2" fontId="0" fillId="0" borderId="1" xfId="0" applyNumberFormat="1" applyBorder="1" applyAlignment="1">
      <alignment horizontal="center"/>
    </xf>
    <xf numFmtId="10" fontId="0" fillId="0" borderId="1" xfId="2" applyNumberFormat="1" applyFont="1" applyBorder="1"/>
    <xf numFmtId="0" fontId="7" fillId="0" borderId="1" xfId="0" applyFont="1" applyBorder="1" applyAlignment="1">
      <alignment horizontal="center" vertical="center"/>
    </xf>
    <xf numFmtId="0" fontId="7" fillId="0" borderId="1" xfId="2" applyNumberFormat="1" applyFont="1" applyFill="1" applyBorder="1"/>
    <xf numFmtId="0" fontId="0" fillId="9" borderId="0" xfId="0" applyFill="1"/>
    <xf numFmtId="44" fontId="0" fillId="0" borderId="0" xfId="0" applyNumberFormat="1" applyAlignment="1">
      <alignment horizontal="left" vertical="top"/>
    </xf>
    <xf numFmtId="9" fontId="0" fillId="0" borderId="1" xfId="2" applyFont="1" applyFill="1" applyBorder="1"/>
    <xf numFmtId="43" fontId="0" fillId="0" borderId="1" xfId="1" applyFont="1" applyFill="1" applyBorder="1"/>
    <xf numFmtId="0" fontId="7" fillId="0" borderId="1" xfId="0" applyFont="1" applyBorder="1" applyAlignment="1">
      <alignment horizontal="center" vertical="center" wrapText="1"/>
    </xf>
    <xf numFmtId="0" fontId="7" fillId="0" borderId="1" xfId="0" applyFont="1" applyBorder="1" applyAlignment="1">
      <alignment wrapText="1"/>
    </xf>
    <xf numFmtId="0" fontId="7" fillId="0" borderId="1" xfId="2" applyNumberFormat="1" applyFont="1" applyBorder="1" applyAlignment="1">
      <alignment wrapText="1"/>
    </xf>
    <xf numFmtId="43" fontId="5" fillId="9" borderId="1" xfId="1" applyFont="1" applyFill="1" applyBorder="1" applyAlignment="1">
      <alignment horizontal="center" vertical="center" wrapText="1"/>
    </xf>
    <xf numFmtId="0" fontId="17" fillId="6" borderId="1" xfId="0" applyFont="1" applyFill="1" applyBorder="1" applyAlignment="1">
      <alignment horizontal="center"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wrapText="1"/>
    </xf>
    <xf numFmtId="0" fontId="19" fillId="0" borderId="1" xfId="0" applyFont="1" applyBorder="1" applyAlignment="1">
      <alignment horizontal="center" vertical="center"/>
    </xf>
    <xf numFmtId="43" fontId="18" fillId="0" borderId="1" xfId="1" applyFont="1" applyFill="1" applyBorder="1" applyAlignment="1">
      <alignment vertical="center" wrapText="1"/>
    </xf>
    <xf numFmtId="0" fontId="19" fillId="0" borderId="1" xfId="0" applyFont="1" applyBorder="1" applyAlignment="1">
      <alignment horizontal="center"/>
    </xf>
    <xf numFmtId="43" fontId="17" fillId="6" borderId="1" xfId="1" applyFont="1" applyFill="1" applyBorder="1" applyAlignment="1">
      <alignment horizontal="center" vertical="center" wrapText="1"/>
    </xf>
    <xf numFmtId="43" fontId="0" fillId="0" borderId="0" xfId="0" applyNumberFormat="1"/>
    <xf numFmtId="0" fontId="20" fillId="0" borderId="1" xfId="0" applyFont="1" applyBorder="1" applyAlignment="1">
      <alignment horizontal="justify" vertical="center" wrapText="1"/>
    </xf>
    <xf numFmtId="0" fontId="19" fillId="0" borderId="5" xfId="0" applyFont="1" applyBorder="1" applyAlignment="1">
      <alignment horizontal="center"/>
    </xf>
    <xf numFmtId="0" fontId="18" fillId="0" borderId="7" xfId="0" applyFont="1" applyBorder="1" applyAlignment="1">
      <alignment vertical="center" wrapText="1"/>
    </xf>
    <xf numFmtId="0" fontId="0" fillId="7" borderId="0" xfId="0" applyFill="1" applyAlignment="1">
      <alignment horizontal="center" vertical="center"/>
    </xf>
    <xf numFmtId="0" fontId="4" fillId="0" borderId="1" xfId="0" applyFont="1" applyBorder="1"/>
    <xf numFmtId="44" fontId="30" fillId="0" borderId="0" xfId="0" applyNumberFormat="1" applyFont="1" applyAlignment="1">
      <alignment horizontal="left" vertical="top"/>
    </xf>
    <xf numFmtId="0" fontId="31" fillId="0" borderId="0" xfId="0" applyFont="1"/>
    <xf numFmtId="43" fontId="0" fillId="0" borderId="1" xfId="1" applyFont="1" applyFill="1" applyBorder="1" applyAlignment="1">
      <alignment horizontal="center" vertical="center"/>
    </xf>
    <xf numFmtId="9" fontId="0" fillId="0" borderId="1" xfId="2" applyFont="1" applyFill="1" applyBorder="1" applyAlignment="1">
      <alignment horizontal="center" vertical="center"/>
    </xf>
    <xf numFmtId="0" fontId="4" fillId="0" borderId="8" xfId="0" applyFont="1" applyBorder="1" applyAlignment="1">
      <alignment horizontal="left" vertical="center"/>
    </xf>
    <xf numFmtId="2" fontId="0" fillId="7" borderId="1" xfId="0" applyNumberFormat="1" applyFill="1" applyBorder="1" applyAlignment="1">
      <alignment horizontal="center" vertical="center"/>
    </xf>
    <xf numFmtId="0" fontId="29" fillId="0" borderId="1" xfId="0" applyFont="1" applyBorder="1" applyAlignment="1">
      <alignment horizontal="center" vertical="center"/>
    </xf>
    <xf numFmtId="0" fontId="29" fillId="0" borderId="1" xfId="0" applyFont="1" applyBorder="1"/>
    <xf numFmtId="2" fontId="29" fillId="0" borderId="1" xfId="0" applyNumberFormat="1" applyFont="1" applyBorder="1" applyAlignment="1">
      <alignment horizontal="center" vertical="center"/>
    </xf>
    <xf numFmtId="2" fontId="0" fillId="7" borderId="1" xfId="0" applyNumberFormat="1" applyFill="1" applyBorder="1"/>
    <xf numFmtId="0" fontId="33" fillId="12" borderId="0" xfId="0" applyFont="1" applyFill="1"/>
    <xf numFmtId="43" fontId="34" fillId="5" borderId="1" xfId="1" applyFont="1" applyFill="1" applyBorder="1" applyAlignment="1">
      <alignment horizontal="center" vertical="center" wrapText="1"/>
    </xf>
    <xf numFmtId="43" fontId="34" fillId="7" borderId="1" xfId="1" applyFont="1" applyFill="1" applyBorder="1" applyAlignment="1">
      <alignment horizontal="center" vertical="center" wrapText="1"/>
    </xf>
    <xf numFmtId="43" fontId="34" fillId="14" borderId="1" xfId="1" applyFont="1" applyFill="1" applyBorder="1" applyAlignment="1">
      <alignment horizontal="center" vertical="center" wrapText="1"/>
    </xf>
    <xf numFmtId="0" fontId="35" fillId="15" borderId="1" xfId="0" applyFont="1" applyFill="1" applyBorder="1" applyAlignment="1">
      <alignment horizontal="center" vertical="center" wrapText="1"/>
    </xf>
    <xf numFmtId="0" fontId="35" fillId="16" borderId="1" xfId="0" applyFont="1" applyFill="1" applyBorder="1" applyAlignment="1">
      <alignment horizontal="center" vertical="center" wrapText="1"/>
    </xf>
    <xf numFmtId="0" fontId="35" fillId="3" borderId="1" xfId="0" applyFont="1" applyFill="1" applyBorder="1" applyAlignment="1">
      <alignment horizontal="center" vertical="center" wrapText="1"/>
    </xf>
    <xf numFmtId="0" fontId="33" fillId="0" borderId="0" xfId="0" applyFont="1"/>
    <xf numFmtId="0" fontId="37" fillId="12" borderId="0" xfId="0" applyFont="1" applyFill="1"/>
    <xf numFmtId="43" fontId="32" fillId="5" borderId="1" xfId="1" applyFont="1" applyFill="1" applyBorder="1" applyAlignment="1">
      <alignment horizontal="center" vertical="center" wrapText="1"/>
    </xf>
    <xf numFmtId="43" fontId="32" fillId="7" borderId="1" xfId="1" applyFont="1" applyFill="1" applyBorder="1" applyAlignment="1">
      <alignment horizontal="center" vertical="center" wrapText="1"/>
    </xf>
    <xf numFmtId="43" fontId="32" fillId="14" borderId="1" xfId="1" applyFont="1" applyFill="1" applyBorder="1" applyAlignment="1">
      <alignment horizontal="center" vertical="center" wrapText="1"/>
    </xf>
    <xf numFmtId="0" fontId="32" fillId="15" borderId="1" xfId="0" applyFont="1" applyFill="1" applyBorder="1" applyAlignment="1">
      <alignment horizontal="center" vertical="center" wrapText="1"/>
    </xf>
    <xf numFmtId="0" fontId="32" fillId="16" borderId="1" xfId="0" applyFont="1" applyFill="1" applyBorder="1" applyAlignment="1">
      <alignment horizontal="center" vertical="center" wrapText="1"/>
    </xf>
    <xf numFmtId="0" fontId="32" fillId="3" borderId="1" xfId="0" applyFont="1" applyFill="1" applyBorder="1" applyAlignment="1">
      <alignment horizontal="center" vertical="center" wrapText="1"/>
    </xf>
    <xf numFmtId="0" fontId="37" fillId="0" borderId="0" xfId="0" applyFont="1"/>
    <xf numFmtId="168" fontId="37" fillId="5" borderId="1" xfId="1" applyNumberFormat="1" applyFont="1" applyFill="1" applyBorder="1" applyAlignment="1">
      <alignment horizontal="center" vertical="center" wrapText="1"/>
    </xf>
    <xf numFmtId="168" fontId="37" fillId="7" borderId="1" xfId="1" applyNumberFormat="1" applyFont="1" applyFill="1" applyBorder="1" applyAlignment="1">
      <alignment horizontal="center" vertical="center" wrapText="1"/>
    </xf>
    <xf numFmtId="168" fontId="37" fillId="14" borderId="1" xfId="1" applyNumberFormat="1" applyFont="1" applyFill="1" applyBorder="1" applyAlignment="1">
      <alignment horizontal="center" vertical="center" wrapText="1"/>
    </xf>
    <xf numFmtId="168" fontId="37" fillId="15" borderId="1" xfId="0" applyNumberFormat="1" applyFont="1" applyFill="1" applyBorder="1" applyAlignment="1">
      <alignment horizontal="center" vertical="center" wrapText="1"/>
    </xf>
    <xf numFmtId="168" fontId="37" fillId="16" borderId="1" xfId="0" applyNumberFormat="1" applyFont="1" applyFill="1" applyBorder="1" applyAlignment="1">
      <alignment horizontal="center" vertical="center" wrapText="1"/>
    </xf>
    <xf numFmtId="168" fontId="37" fillId="3" borderId="1" xfId="0" applyNumberFormat="1" applyFont="1" applyFill="1" applyBorder="1" applyAlignment="1">
      <alignment horizontal="center" vertical="center" wrapText="1"/>
    </xf>
    <xf numFmtId="0" fontId="32" fillId="11" borderId="1" xfId="0" applyFont="1" applyFill="1" applyBorder="1" applyAlignment="1">
      <alignment horizontal="center" vertical="center" wrapText="1"/>
    </xf>
    <xf numFmtId="43" fontId="38" fillId="14" borderId="1" xfId="1" applyFont="1" applyFill="1" applyBorder="1" applyAlignment="1">
      <alignment horizontal="center" vertical="center" wrapText="1"/>
    </xf>
    <xf numFmtId="0" fontId="37" fillId="11" borderId="1" xfId="0" applyFont="1" applyFill="1" applyBorder="1" applyAlignment="1">
      <alignment horizontal="center" vertical="center" wrapText="1"/>
    </xf>
    <xf numFmtId="0" fontId="32"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9" fillId="0" borderId="1" xfId="0" applyFont="1" applyBorder="1" applyAlignment="1">
      <alignment horizontal="center" wrapText="1"/>
    </xf>
    <xf numFmtId="0" fontId="40" fillId="0" borderId="1" xfId="0" applyFont="1" applyBorder="1" applyAlignment="1">
      <alignment horizontal="center" vertical="center" wrapText="1"/>
    </xf>
    <xf numFmtId="0" fontId="41" fillId="0" borderId="1" xfId="0" applyFont="1" applyBorder="1" applyAlignment="1">
      <alignment vertical="top" wrapText="1"/>
    </xf>
    <xf numFmtId="43" fontId="32" fillId="3" borderId="1" xfId="1" applyFont="1" applyFill="1" applyBorder="1" applyAlignment="1">
      <alignment horizontal="center" vertical="center" wrapText="1"/>
    </xf>
    <xf numFmtId="43" fontId="42" fillId="0" borderId="7" xfId="1" applyFont="1" applyFill="1" applyBorder="1" applyAlignment="1">
      <alignment vertical="center"/>
    </xf>
    <xf numFmtId="43" fontId="37" fillId="0" borderId="7" xfId="1" applyFont="1" applyFill="1" applyBorder="1" applyAlignment="1">
      <alignment horizontal="center" vertical="center" wrapText="1"/>
    </xf>
    <xf numFmtId="43" fontId="37" fillId="9" borderId="7" xfId="1" applyFont="1" applyFill="1" applyBorder="1" applyAlignment="1">
      <alignment horizontal="center" vertical="center" wrapText="1"/>
    </xf>
    <xf numFmtId="43" fontId="32" fillId="0" borderId="7" xfId="1" applyFont="1" applyFill="1" applyBorder="1" applyAlignment="1">
      <alignment horizontal="center" vertical="center" wrapText="1"/>
    </xf>
    <xf numFmtId="43" fontId="37" fillId="0" borderId="1" xfId="1" applyFont="1" applyBorder="1" applyAlignment="1">
      <alignment horizontal="center" vertical="center" wrapText="1"/>
    </xf>
    <xf numFmtId="43" fontId="37" fillId="15" borderId="1" xfId="1" applyFont="1" applyFill="1" applyBorder="1" applyAlignment="1">
      <alignment horizontal="center" vertical="center" wrapText="1"/>
    </xf>
    <xf numFmtId="43" fontId="37" fillId="0" borderId="4" xfId="1" applyFont="1" applyBorder="1" applyAlignment="1">
      <alignment horizontal="center" vertical="center" wrapText="1"/>
    </xf>
    <xf numFmtId="43" fontId="37" fillId="0" borderId="1" xfId="1" applyFont="1" applyFill="1" applyBorder="1" applyAlignment="1">
      <alignment horizontal="center" vertical="center" wrapText="1"/>
    </xf>
    <xf numFmtId="0" fontId="39" fillId="2" borderId="1" xfId="0" applyFont="1" applyFill="1" applyBorder="1" applyAlignment="1">
      <alignment horizontal="center" wrapText="1"/>
    </xf>
    <xf numFmtId="43" fontId="42" fillId="0" borderId="1" xfId="1" applyFont="1" applyFill="1" applyBorder="1" applyAlignment="1">
      <alignment vertical="center"/>
    </xf>
    <xf numFmtId="43" fontId="37" fillId="9" borderId="1" xfId="1" applyFont="1" applyFill="1" applyBorder="1" applyAlignment="1">
      <alignment horizontal="center" vertical="center" wrapText="1"/>
    </xf>
    <xf numFmtId="43" fontId="32" fillId="0" borderId="1" xfId="1" applyFont="1" applyFill="1" applyBorder="1" applyAlignment="1">
      <alignment horizontal="center" vertical="center" wrapText="1"/>
    </xf>
    <xf numFmtId="43" fontId="37" fillId="5" borderId="1" xfId="1" applyFont="1" applyFill="1" applyBorder="1" applyAlignment="1">
      <alignment horizontal="center" vertical="center" wrapText="1"/>
    </xf>
    <xf numFmtId="43" fontId="42" fillId="5" borderId="1" xfId="1" applyFont="1" applyFill="1" applyBorder="1" applyAlignment="1">
      <alignment vertical="center"/>
    </xf>
    <xf numFmtId="0" fontId="37" fillId="0" borderId="0" xfId="0" applyFont="1" applyAlignment="1">
      <alignment horizontal="center"/>
    </xf>
    <xf numFmtId="0" fontId="41" fillId="0" borderId="1" xfId="0" applyFont="1" applyBorder="1" applyAlignment="1">
      <alignment vertical="center" wrapText="1"/>
    </xf>
    <xf numFmtId="0" fontId="40" fillId="0" borderId="1" xfId="0" applyFont="1" applyBorder="1" applyAlignment="1">
      <alignment vertical="center" wrapText="1"/>
    </xf>
    <xf numFmtId="43" fontId="37" fillId="0" borderId="1" xfId="1" applyFont="1" applyFill="1" applyBorder="1" applyAlignment="1">
      <alignment vertical="center" wrapText="1"/>
    </xf>
    <xf numFmtId="0" fontId="40" fillId="0" borderId="1" xfId="0" applyFont="1" applyBorder="1" applyAlignment="1">
      <alignment horizontal="justify" vertical="center" wrapText="1"/>
    </xf>
    <xf numFmtId="0" fontId="43" fillId="0" borderId="1" xfId="0" applyFont="1" applyBorder="1" applyAlignment="1">
      <alignment horizontal="center" vertical="center" wrapText="1"/>
    </xf>
    <xf numFmtId="43" fontId="43" fillId="0" borderId="1" xfId="1" applyFont="1" applyFill="1" applyBorder="1" applyAlignment="1">
      <alignment horizontal="center" vertical="center" wrapText="1"/>
    </xf>
    <xf numFmtId="43" fontId="44" fillId="0" borderId="1" xfId="1" applyFont="1" applyFill="1" applyBorder="1" applyAlignment="1">
      <alignment horizontal="center" vertical="center" wrapText="1"/>
    </xf>
    <xf numFmtId="43" fontId="32" fillId="12" borderId="4" xfId="1" applyFont="1" applyFill="1" applyBorder="1" applyAlignment="1">
      <alignment horizontal="center" vertical="center" wrapText="1"/>
    </xf>
    <xf numFmtId="0" fontId="40" fillId="0" borderId="1" xfId="0" applyFont="1" applyBorder="1" applyAlignment="1">
      <alignment horizontal="center" wrapText="1"/>
    </xf>
    <xf numFmtId="0" fontId="33" fillId="0" borderId="0" xfId="0" applyFont="1" applyAlignment="1">
      <alignment vertical="center"/>
    </xf>
    <xf numFmtId="43" fontId="33" fillId="13" borderId="0" xfId="1" applyFont="1" applyFill="1"/>
    <xf numFmtId="43" fontId="33" fillId="0" borderId="0" xfId="1" applyFont="1"/>
    <xf numFmtId="43" fontId="33" fillId="0" borderId="1" xfId="0" applyNumberFormat="1" applyFont="1" applyBorder="1"/>
    <xf numFmtId="43" fontId="33" fillId="5" borderId="0" xfId="1" applyFont="1" applyFill="1"/>
    <xf numFmtId="43" fontId="19" fillId="0" borderId="1" xfId="1" applyFont="1" applyBorder="1" applyAlignment="1">
      <alignment horizontal="center" vertical="center"/>
    </xf>
    <xf numFmtId="43" fontId="19" fillId="0" borderId="1" xfId="1" applyFont="1" applyBorder="1" applyAlignment="1">
      <alignment horizontal="center"/>
    </xf>
    <xf numFmtId="0" fontId="3" fillId="0" borderId="1" xfId="0" applyFont="1" applyBorder="1" applyAlignment="1">
      <alignment horizontal="left" vertical="center"/>
    </xf>
    <xf numFmtId="43" fontId="46" fillId="9" borderId="1" xfId="1" applyFont="1" applyFill="1" applyBorder="1" applyAlignment="1">
      <alignment horizontal="center" vertical="center" wrapText="1"/>
    </xf>
    <xf numFmtId="43" fontId="6" fillId="24" borderId="1" xfId="1" applyFont="1" applyFill="1" applyBorder="1" applyAlignment="1">
      <alignment horizontal="center" vertical="center"/>
    </xf>
    <xf numFmtId="0" fontId="6" fillId="24" borderId="1" xfId="0" applyFont="1" applyFill="1" applyBorder="1" applyAlignment="1">
      <alignment horizontal="center" vertical="center"/>
    </xf>
    <xf numFmtId="0" fontId="6" fillId="24" borderId="1" xfId="0" applyFont="1" applyFill="1" applyBorder="1"/>
    <xf numFmtId="44" fontId="6" fillId="24" borderId="1" xfId="0" applyNumberFormat="1" applyFont="1" applyFill="1" applyBorder="1" applyAlignment="1">
      <alignment horizontal="center" vertical="center"/>
    </xf>
    <xf numFmtId="43" fontId="6" fillId="24" borderId="1" xfId="1" applyFont="1" applyFill="1" applyBorder="1"/>
    <xf numFmtId="43" fontId="6" fillId="24" borderId="1" xfId="0" applyNumberFormat="1" applyFont="1" applyFill="1" applyBorder="1" applyAlignment="1">
      <alignment horizontal="center" vertical="center"/>
    </xf>
    <xf numFmtId="2" fontId="0" fillId="24" borderId="1" xfId="0" applyNumberFormat="1" applyFill="1" applyBorder="1"/>
    <xf numFmtId="10" fontId="6" fillId="24" borderId="1" xfId="2" applyNumberFormat="1" applyFont="1" applyFill="1" applyBorder="1" applyAlignment="1">
      <alignment horizontal="center"/>
    </xf>
    <xf numFmtId="10" fontId="6" fillId="24" borderId="1" xfId="2" applyNumberFormat="1" applyFont="1" applyFill="1" applyBorder="1" applyAlignment="1">
      <alignment horizontal="center" vertical="center"/>
    </xf>
    <xf numFmtId="0" fontId="0" fillId="25" borderId="0" xfId="0" applyFill="1"/>
    <xf numFmtId="43" fontId="6" fillId="25" borderId="1" xfId="0" applyNumberFormat="1" applyFont="1" applyFill="1" applyBorder="1"/>
    <xf numFmtId="44" fontId="6" fillId="25" borderId="1" xfId="0" applyNumberFormat="1" applyFont="1" applyFill="1" applyBorder="1"/>
    <xf numFmtId="44" fontId="0" fillId="24" borderId="1" xfId="0" applyNumberFormat="1" applyFill="1" applyBorder="1"/>
    <xf numFmtId="10" fontId="6" fillId="24" borderId="1" xfId="0" applyNumberFormat="1" applyFont="1" applyFill="1" applyBorder="1" applyAlignment="1">
      <alignment vertical="center"/>
    </xf>
    <xf numFmtId="44" fontId="6" fillId="25" borderId="7" xfId="0" applyNumberFormat="1" applyFont="1" applyFill="1" applyBorder="1" applyAlignment="1">
      <alignment vertical="center"/>
    </xf>
    <xf numFmtId="0" fontId="0" fillId="25" borderId="0" xfId="0" applyFill="1" applyAlignment="1">
      <alignment vertical="center"/>
    </xf>
    <xf numFmtId="44" fontId="6" fillId="25" borderId="1" xfId="0" applyNumberFormat="1" applyFont="1" applyFill="1" applyBorder="1" applyAlignment="1">
      <alignment horizontal="left" vertical="center"/>
    </xf>
    <xf numFmtId="167" fontId="6" fillId="25" borderId="1" xfId="0" applyNumberFormat="1" applyFont="1" applyFill="1" applyBorder="1" applyAlignment="1">
      <alignment horizontal="center" vertical="center"/>
    </xf>
    <xf numFmtId="167" fontId="6" fillId="25" borderId="1" xfId="0" applyNumberFormat="1" applyFont="1" applyFill="1" applyBorder="1"/>
    <xf numFmtId="167" fontId="6" fillId="25" borderId="7" xfId="0" applyNumberFormat="1" applyFont="1" applyFill="1" applyBorder="1" applyAlignment="1">
      <alignment horizontal="center" vertical="center"/>
    </xf>
    <xf numFmtId="0" fontId="0" fillId="24" borderId="1" xfId="0" applyFill="1" applyBorder="1"/>
    <xf numFmtId="43" fontId="6" fillId="24" borderId="1" xfId="1" applyFont="1" applyFill="1" applyBorder="1" applyAlignment="1">
      <alignment vertical="center"/>
    </xf>
    <xf numFmtId="10" fontId="6" fillId="24" borderId="1" xfId="0" applyNumberFormat="1" applyFont="1" applyFill="1" applyBorder="1" applyAlignment="1">
      <alignment horizontal="center" vertical="center"/>
    </xf>
    <xf numFmtId="2" fontId="0" fillId="0" borderId="1" xfId="2" applyNumberFormat="1" applyFont="1" applyBorder="1" applyAlignment="1">
      <alignment horizontal="center" vertical="center"/>
    </xf>
    <xf numFmtId="43" fontId="29" fillId="0" borderId="1" xfId="1" applyFont="1" applyBorder="1" applyAlignment="1">
      <alignment horizontal="center" vertical="center"/>
    </xf>
    <xf numFmtId="43" fontId="46" fillId="0" borderId="1" xfId="1" applyFont="1" applyBorder="1" applyAlignment="1">
      <alignment horizontal="center" vertical="center"/>
    </xf>
    <xf numFmtId="0" fontId="2" fillId="0" borderId="1" xfId="0" applyFont="1" applyBorder="1" applyAlignment="1">
      <alignment horizontal="left" vertical="center"/>
    </xf>
    <xf numFmtId="4" fontId="0" fillId="0" borderId="0" xfId="0" applyNumberFormat="1"/>
    <xf numFmtId="0" fontId="47" fillId="0" borderId="0" xfId="0" applyFont="1" applyAlignment="1">
      <alignment horizont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4" borderId="4"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5" xfId="0" applyFont="1" applyFill="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xf>
    <xf numFmtId="0" fontId="31" fillId="0" borderId="9" xfId="0" applyFont="1" applyBorder="1" applyAlignment="1">
      <alignment horizontal="left" vertical="center" wrapText="1"/>
    </xf>
    <xf numFmtId="0" fontId="11" fillId="0" borderId="0" xfId="0" applyFont="1" applyAlignment="1">
      <alignment horizontal="left" vertical="center" wrapText="1"/>
    </xf>
    <xf numFmtId="0" fontId="6" fillId="4" borderId="1" xfId="0" applyFont="1" applyFill="1" applyBorder="1" applyAlignment="1">
      <alignment horizontal="center" vertical="center"/>
    </xf>
    <xf numFmtId="0" fontId="0" fillId="7" borderId="1" xfId="0" applyFill="1" applyBorder="1" applyAlignment="1">
      <alignment horizontal="center"/>
    </xf>
    <xf numFmtId="0" fontId="0" fillId="8" borderId="0" xfId="0" applyFill="1" applyAlignment="1">
      <alignment horizontal="left"/>
    </xf>
    <xf numFmtId="0" fontId="6" fillId="7" borderId="1" xfId="0" applyFont="1" applyFill="1" applyBorder="1" applyAlignment="1">
      <alignment horizontal="center"/>
    </xf>
    <xf numFmtId="0" fontId="5" fillId="10" borderId="4" xfId="0" applyFont="1" applyFill="1" applyBorder="1" applyAlignment="1">
      <alignment horizontal="center" vertical="center"/>
    </xf>
    <xf numFmtId="0" fontId="5" fillId="10" borderId="6" xfId="0" applyFont="1" applyFill="1" applyBorder="1" applyAlignment="1">
      <alignment horizontal="center" vertical="center"/>
    </xf>
    <xf numFmtId="0" fontId="5" fillId="10" borderId="5" xfId="0" applyFont="1" applyFill="1" applyBorder="1" applyAlignment="1">
      <alignment horizontal="center" vertical="center"/>
    </xf>
    <xf numFmtId="0" fontId="6" fillId="0" borderId="1" xfId="0" applyFont="1" applyBorder="1" applyAlignment="1">
      <alignment horizontal="center" vertical="center" wrapText="1"/>
    </xf>
    <xf numFmtId="0" fontId="6" fillId="0" borderId="4" xfId="0" applyFont="1" applyBorder="1" applyAlignment="1">
      <alignment horizontal="center"/>
    </xf>
    <xf numFmtId="0" fontId="6" fillId="0" borderId="5" xfId="0" applyFont="1" applyBorder="1" applyAlignment="1">
      <alignment horizontal="center"/>
    </xf>
    <xf numFmtId="0" fontId="0" fillId="0" borderId="4" xfId="0" applyBorder="1" applyAlignment="1">
      <alignment horizontal="left" vertical="center"/>
    </xf>
    <xf numFmtId="0" fontId="0" fillId="0" borderId="5" xfId="0" applyBorder="1" applyAlignment="1">
      <alignment horizontal="left" vertical="center"/>
    </xf>
    <xf numFmtId="0" fontId="6" fillId="7" borderId="4" xfId="0" applyFont="1" applyFill="1" applyBorder="1" applyAlignment="1">
      <alignment horizontal="center" vertical="center"/>
    </xf>
    <xf numFmtId="0" fontId="6" fillId="7" borderId="6" xfId="0" applyFont="1" applyFill="1" applyBorder="1" applyAlignment="1">
      <alignment horizontal="center" vertical="center"/>
    </xf>
    <xf numFmtId="0" fontId="6" fillId="7" borderId="5" xfId="0" applyFont="1" applyFill="1" applyBorder="1" applyAlignment="1">
      <alignment horizontal="center" vertical="center"/>
    </xf>
    <xf numFmtId="0" fontId="6" fillId="4" borderId="1" xfId="0" applyFont="1" applyFill="1" applyBorder="1" applyAlignment="1">
      <alignment horizontal="center" vertical="center" wrapText="1"/>
    </xf>
    <xf numFmtId="0" fontId="0" fillId="0" borderId="4" xfId="0" applyBorder="1" applyAlignment="1">
      <alignment horizontal="center" vertical="center"/>
    </xf>
    <xf numFmtId="0" fontId="0" fillId="0" borderId="5" xfId="0" applyBorder="1" applyAlignment="1">
      <alignment horizontal="center" vertical="center"/>
    </xf>
    <xf numFmtId="8" fontId="6" fillId="0" borderId="4" xfId="0" applyNumberFormat="1"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14" fontId="0" fillId="0" borderId="4" xfId="0" applyNumberFormat="1" applyBorder="1" applyAlignment="1">
      <alignment horizontal="center" vertical="center"/>
    </xf>
    <xf numFmtId="14" fontId="0" fillId="0" borderId="5" xfId="0" applyNumberFormat="1" applyBorder="1" applyAlignment="1">
      <alignment horizontal="center" vertical="center"/>
    </xf>
    <xf numFmtId="0" fontId="6" fillId="7" borderId="1" xfId="0" applyFont="1" applyFill="1" applyBorder="1" applyAlignment="1">
      <alignment horizontal="center" vertical="center"/>
    </xf>
    <xf numFmtId="0" fontId="0" fillId="0" borderId="1" xfId="0" applyBorder="1" applyAlignment="1">
      <alignment horizontal="center" vertical="center"/>
    </xf>
    <xf numFmtId="0" fontId="29" fillId="4" borderId="4" xfId="0" applyFont="1" applyFill="1" applyBorder="1" applyAlignment="1">
      <alignment horizontal="center" vertical="center"/>
    </xf>
    <xf numFmtId="0" fontId="6" fillId="24" borderId="1" xfId="0" applyFont="1" applyFill="1" applyBorder="1" applyAlignment="1">
      <alignment horizontal="center" vertical="center"/>
    </xf>
    <xf numFmtId="0" fontId="29" fillId="24" borderId="1" xfId="0" applyFont="1" applyFill="1" applyBorder="1" applyAlignment="1">
      <alignment horizontal="center"/>
    </xf>
    <xf numFmtId="0" fontId="6" fillId="24" borderId="1" xfId="0" applyFont="1" applyFill="1" applyBorder="1" applyAlignment="1">
      <alignment horizontal="center"/>
    </xf>
    <xf numFmtId="0" fontId="29" fillId="24" borderId="4" xfId="0" applyFont="1" applyFill="1" applyBorder="1" applyAlignment="1">
      <alignment horizontal="center" vertical="center"/>
    </xf>
    <xf numFmtId="0" fontId="6" fillId="24" borderId="6" xfId="0" applyFont="1" applyFill="1" applyBorder="1" applyAlignment="1">
      <alignment horizontal="center" vertical="center"/>
    </xf>
    <xf numFmtId="0" fontId="6" fillId="24" borderId="5" xfId="0" applyFont="1" applyFill="1" applyBorder="1" applyAlignment="1">
      <alignment horizontal="center" vertical="center"/>
    </xf>
    <xf numFmtId="0" fontId="29" fillId="24" borderId="1" xfId="0" applyFont="1" applyFill="1" applyBorder="1" applyAlignment="1">
      <alignment horizontal="center" vertical="center"/>
    </xf>
    <xf numFmtId="0" fontId="0" fillId="25" borderId="0" xfId="0" applyFill="1" applyAlignment="1">
      <alignment horizontal="left"/>
    </xf>
    <xf numFmtId="0" fontId="6" fillId="24" borderId="1" xfId="0" applyFont="1" applyFill="1" applyBorder="1" applyAlignment="1">
      <alignment horizontal="center" vertical="center" wrapText="1"/>
    </xf>
    <xf numFmtId="0" fontId="0" fillId="0" borderId="1" xfId="0" applyBorder="1" applyAlignment="1">
      <alignment horizontal="center" vertical="center" wrapText="1"/>
    </xf>
    <xf numFmtId="0" fontId="6" fillId="24" borderId="4" xfId="0" applyFont="1" applyFill="1" applyBorder="1" applyAlignment="1">
      <alignment horizontal="center" vertical="center"/>
    </xf>
    <xf numFmtId="8" fontId="6" fillId="7" borderId="4" xfId="0" applyNumberFormat="1" applyFont="1" applyFill="1" applyBorder="1" applyAlignment="1">
      <alignment horizontal="center" vertical="center"/>
    </xf>
    <xf numFmtId="0" fontId="29" fillId="4" borderId="1" xfId="0" applyFont="1" applyFill="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0" fillId="0" borderId="4" xfId="0" applyBorder="1" applyAlignment="1">
      <alignment vertical="center"/>
    </xf>
    <xf numFmtId="0" fontId="0" fillId="0" borderId="5" xfId="0" applyBorder="1" applyAlignment="1">
      <alignment vertical="center"/>
    </xf>
    <xf numFmtId="7" fontId="6" fillId="0" borderId="4" xfId="0" applyNumberFormat="1" applyFont="1" applyBorder="1" applyAlignment="1">
      <alignment horizontal="center" vertical="center"/>
    </xf>
    <xf numFmtId="7" fontId="6" fillId="0" borderId="5" xfId="0" applyNumberFormat="1"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35" fillId="11" borderId="2" xfId="0" applyFont="1" applyFill="1" applyBorder="1" applyAlignment="1">
      <alignment horizontal="center" vertical="center" wrapText="1"/>
    </xf>
    <xf numFmtId="0" fontId="35" fillId="11" borderId="3" xfId="0" applyFont="1" applyFill="1" applyBorder="1" applyAlignment="1">
      <alignment horizontal="center" vertical="center" wrapText="1"/>
    </xf>
    <xf numFmtId="0" fontId="35" fillId="11" borderId="7" xfId="0" applyFont="1" applyFill="1" applyBorder="1" applyAlignment="1">
      <alignment horizontal="center" vertical="center" wrapText="1"/>
    </xf>
    <xf numFmtId="0" fontId="32" fillId="11" borderId="4" xfId="0" applyFont="1" applyFill="1" applyBorder="1" applyAlignment="1">
      <alignment horizontal="right" vertical="center" wrapText="1"/>
    </xf>
    <xf numFmtId="0" fontId="32" fillId="11" borderId="6" xfId="0" applyFont="1" applyFill="1" applyBorder="1" applyAlignment="1">
      <alignment horizontal="right" vertical="center" wrapText="1"/>
    </xf>
    <xf numFmtId="0" fontId="32" fillId="11" borderId="10" xfId="0" applyFont="1" applyFill="1" applyBorder="1" applyAlignment="1">
      <alignment horizontal="center" vertical="center" wrapText="1"/>
    </xf>
    <xf numFmtId="0" fontId="32" fillId="11" borderId="11" xfId="0" applyFont="1" applyFill="1" applyBorder="1" applyAlignment="1">
      <alignment horizontal="center" vertical="center" wrapText="1"/>
    </xf>
    <xf numFmtId="0" fontId="32" fillId="11" borderId="12" xfId="0" applyFont="1" applyFill="1" applyBorder="1" applyAlignment="1">
      <alignment horizontal="center" vertical="center" wrapText="1"/>
    </xf>
    <xf numFmtId="0" fontId="32" fillId="11" borderId="13" xfId="0" applyFont="1" applyFill="1" applyBorder="1" applyAlignment="1">
      <alignment horizontal="center" vertical="center" wrapText="1"/>
    </xf>
    <xf numFmtId="0" fontId="36" fillId="11" borderId="0" xfId="0" applyFont="1" applyFill="1" applyAlignment="1">
      <alignment horizontal="center" vertical="center" wrapText="1"/>
    </xf>
    <xf numFmtId="0" fontId="36" fillId="11" borderId="14" xfId="0" applyFont="1" applyFill="1" applyBorder="1" applyAlignment="1">
      <alignment horizontal="center" vertical="center" wrapText="1"/>
    </xf>
    <xf numFmtId="0" fontId="36" fillId="11" borderId="13" xfId="0" applyFont="1" applyFill="1" applyBorder="1" applyAlignment="1">
      <alignment horizontal="center" vertical="center" wrapText="1"/>
    </xf>
    <xf numFmtId="0" fontId="36" fillId="11" borderId="15"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16" fillId="10" borderId="1" xfId="0" applyFont="1" applyFill="1" applyBorder="1" applyAlignment="1">
      <alignment horizontal="center" vertical="center"/>
    </xf>
  </cellXfs>
  <cellStyles count="30">
    <cellStyle name="60% - Ênfase1 2" xfId="3" xr:uid="{00000000-0005-0000-0000-000031000000}"/>
    <cellStyle name="60% - Ênfase2 2" xfId="4" xr:uid="{00000000-0005-0000-0000-000032000000}"/>
    <cellStyle name="60% - Ênfase3 2" xfId="5" xr:uid="{00000000-0005-0000-0000-000033000000}"/>
    <cellStyle name="60% - Ênfase4 2" xfId="6" xr:uid="{00000000-0005-0000-0000-000034000000}"/>
    <cellStyle name="60% - Ênfase5 2" xfId="7" xr:uid="{00000000-0005-0000-0000-000035000000}"/>
    <cellStyle name="60% - Ênfase6 2" xfId="8" xr:uid="{00000000-0005-0000-0000-000036000000}"/>
    <cellStyle name="Excel_BuiltIn_Comma" xfId="9" xr:uid="{00000000-0005-0000-0000-000037000000}"/>
    <cellStyle name="Neutro 2" xfId="10" xr:uid="{00000000-0005-0000-0000-000039000000}"/>
    <cellStyle name="Normal" xfId="0" builtinId="0"/>
    <cellStyle name="Normal 2" xfId="11" xr:uid="{00000000-0005-0000-0000-00003A000000}"/>
    <cellStyle name="Porcentagem" xfId="2" builtinId="5"/>
    <cellStyle name="TableStyleLight1" xfId="12" xr:uid="{00000000-0005-0000-0000-00003B000000}"/>
    <cellStyle name="Vírgula" xfId="1" builtinId="3"/>
    <cellStyle name="Vírgula 2" xfId="13" xr:uid="{00000000-0005-0000-0000-00003C000000}"/>
    <cellStyle name="Vírgula 3" xfId="14" xr:uid="{00000000-0005-0000-0000-00003D000000}"/>
    <cellStyle name="Vírgula 3 2" xfId="15" xr:uid="{00000000-0005-0000-0000-00003E000000}"/>
    <cellStyle name="Vírgula 3 2 2" xfId="16" xr:uid="{00000000-0005-0000-0000-00003F000000}"/>
    <cellStyle name="Vírgula 3 3" xfId="17" xr:uid="{00000000-0005-0000-0000-000040000000}"/>
    <cellStyle name="Vírgula 4" xfId="18" xr:uid="{00000000-0005-0000-0000-000041000000}"/>
    <cellStyle name="Vírgula 4 2" xfId="19" xr:uid="{00000000-0005-0000-0000-000042000000}"/>
    <cellStyle name="Vírgula 4 2 2" xfId="20" xr:uid="{00000000-0005-0000-0000-000043000000}"/>
    <cellStyle name="Vírgula 4 3" xfId="21" xr:uid="{00000000-0005-0000-0000-000044000000}"/>
    <cellStyle name="Vírgula 5" xfId="22" xr:uid="{00000000-0005-0000-0000-000045000000}"/>
    <cellStyle name="Vírgula 5 2" xfId="23" xr:uid="{00000000-0005-0000-0000-000046000000}"/>
    <cellStyle name="Vírgula 5 2 2" xfId="24" xr:uid="{00000000-0005-0000-0000-000047000000}"/>
    <cellStyle name="Vírgula 5 3" xfId="25" xr:uid="{00000000-0005-0000-0000-000048000000}"/>
    <cellStyle name="Vírgula 6" xfId="26" xr:uid="{00000000-0005-0000-0000-000049000000}"/>
    <cellStyle name="Vírgula 6 2" xfId="27" xr:uid="{00000000-0005-0000-0000-00004A000000}"/>
    <cellStyle name="Vírgula 7" xfId="28" xr:uid="{00000000-0005-0000-0000-00004B000000}"/>
    <cellStyle name="Vírgula 8" xfId="29" xr:uid="{00000000-0005-0000-0000-00004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75C92-C651-44D3-9E5E-378D11C34BB3}">
  <dimension ref="A1:G129"/>
  <sheetViews>
    <sheetView tabSelected="1" view="pageBreakPreview" zoomScale="85" zoomScaleNormal="100" zoomScaleSheetLayoutView="85" workbookViewId="0">
      <selection activeCell="E15" sqref="E15"/>
    </sheetView>
  </sheetViews>
  <sheetFormatPr defaultColWidth="9" defaultRowHeight="15"/>
  <cols>
    <col min="1" max="1" width="14.140625" customWidth="1"/>
    <col min="2" max="2" width="47.5703125" customWidth="1"/>
    <col min="3" max="3" width="24.140625" customWidth="1"/>
    <col min="4" max="4" width="17.140625" hidden="1" customWidth="1"/>
    <col min="5" max="5" width="62.28515625" customWidth="1"/>
    <col min="6" max="6" width="27.140625" customWidth="1"/>
    <col min="7" max="7" width="42" customWidth="1"/>
  </cols>
  <sheetData>
    <row r="1" spans="1:6" ht="21">
      <c r="A1" s="198" t="s">
        <v>276</v>
      </c>
      <c r="B1" s="198"/>
      <c r="C1" s="198"/>
      <c r="D1" s="198"/>
      <c r="E1" s="198"/>
      <c r="F1" s="198"/>
    </row>
    <row r="2" spans="1:6">
      <c r="A2" s="208" t="s">
        <v>67</v>
      </c>
      <c r="B2" s="208"/>
      <c r="C2" s="208"/>
      <c r="D2" s="208"/>
    </row>
    <row r="3" spans="1:6">
      <c r="A3" s="232" t="s">
        <v>206</v>
      </c>
      <c r="B3" s="232"/>
      <c r="C3" s="232"/>
      <c r="D3" s="232"/>
    </row>
    <row r="4" spans="1:6">
      <c r="A4" s="10" t="s">
        <v>68</v>
      </c>
      <c r="B4" s="9"/>
      <c r="C4" s="9"/>
      <c r="D4" s="9"/>
    </row>
    <row r="6" spans="1:6">
      <c r="A6" s="223" t="s">
        <v>69</v>
      </c>
      <c r="B6" s="223"/>
      <c r="C6" s="223"/>
      <c r="D6" s="223"/>
    </row>
    <row r="7" spans="1:6">
      <c r="A7" s="56" t="s">
        <v>70</v>
      </c>
      <c r="B7" s="57"/>
      <c r="C7" s="224" t="s">
        <v>71</v>
      </c>
      <c r="D7" s="225"/>
    </row>
    <row r="8" spans="1:6">
      <c r="A8" s="10" t="s">
        <v>72</v>
      </c>
      <c r="B8" s="9"/>
      <c r="C8" s="94" t="s">
        <v>204</v>
      </c>
      <c r="D8" s="32" t="s">
        <v>205</v>
      </c>
      <c r="E8" t="s">
        <v>257</v>
      </c>
    </row>
    <row r="9" spans="1:6">
      <c r="A9" s="10" t="s">
        <v>73</v>
      </c>
      <c r="B9" s="9"/>
      <c r="C9" s="224" t="s">
        <v>74</v>
      </c>
      <c r="D9" s="225"/>
    </row>
    <row r="11" spans="1:6">
      <c r="A11" s="223" t="s">
        <v>75</v>
      </c>
      <c r="B11" s="223"/>
      <c r="C11" s="223"/>
      <c r="D11" s="223"/>
    </row>
    <row r="12" spans="1:6">
      <c r="A12" s="10" t="s">
        <v>76</v>
      </c>
      <c r="B12" s="9"/>
      <c r="C12" s="224" t="s">
        <v>77</v>
      </c>
      <c r="D12" s="225"/>
    </row>
    <row r="13" spans="1:6">
      <c r="A13" s="10" t="s">
        <v>78</v>
      </c>
      <c r="B13" s="9"/>
      <c r="C13" s="224" t="s">
        <v>79</v>
      </c>
      <c r="D13" s="225"/>
    </row>
    <row r="15" spans="1:6">
      <c r="A15" s="201" t="s">
        <v>80</v>
      </c>
      <c r="B15" s="202"/>
      <c r="C15" s="202"/>
      <c r="D15" s="203"/>
    </row>
    <row r="16" spans="1:6">
      <c r="A16" s="56" t="s">
        <v>81</v>
      </c>
      <c r="B16" s="57"/>
      <c r="C16" s="226">
        <v>1900</v>
      </c>
      <c r="D16" s="200"/>
    </row>
    <row r="17" spans="1:5" ht="15.75">
      <c r="A17" s="10" t="s">
        <v>82</v>
      </c>
      <c r="B17" s="9"/>
      <c r="C17" s="227" t="s">
        <v>83</v>
      </c>
      <c r="D17" s="228"/>
    </row>
    <row r="18" spans="1:5">
      <c r="A18" s="10" t="s">
        <v>84</v>
      </c>
      <c r="B18" s="9"/>
      <c r="C18" s="229">
        <v>46054</v>
      </c>
      <c r="D18" s="230"/>
    </row>
    <row r="20" spans="1:5">
      <c r="A20" s="223" t="s">
        <v>85</v>
      </c>
      <c r="B20" s="223"/>
      <c r="C20" s="223"/>
      <c r="D20" s="223"/>
    </row>
    <row r="21" spans="1:5">
      <c r="A21" s="13">
        <v>1</v>
      </c>
      <c r="B21" s="1" t="s">
        <v>86</v>
      </c>
      <c r="C21" s="1" t="s">
        <v>87</v>
      </c>
      <c r="D21" s="1" t="s">
        <v>88</v>
      </c>
    </row>
    <row r="22" spans="1:5">
      <c r="A22" s="1" t="s">
        <v>45</v>
      </c>
      <c r="B22" s="9" t="s">
        <v>89</v>
      </c>
      <c r="C22" s="38"/>
      <c r="D22" s="15">
        <f>C16</f>
        <v>1900</v>
      </c>
      <c r="E22" s="97" t="s">
        <v>209</v>
      </c>
    </row>
    <row r="23" spans="1:5">
      <c r="A23" s="3" t="s">
        <v>48</v>
      </c>
      <c r="B23" s="9" t="s">
        <v>90</v>
      </c>
      <c r="C23" s="38"/>
      <c r="D23" s="24"/>
    </row>
    <row r="24" spans="1:5">
      <c r="A24" s="3" t="s">
        <v>50</v>
      </c>
      <c r="B24" s="9" t="s">
        <v>91</v>
      </c>
      <c r="C24" s="77"/>
      <c r="D24" s="78"/>
    </row>
    <row r="25" spans="1:5">
      <c r="A25" s="3" t="s">
        <v>51</v>
      </c>
      <c r="B25" s="9" t="s">
        <v>92</v>
      </c>
      <c r="C25" s="38"/>
      <c r="D25" s="24"/>
    </row>
    <row r="26" spans="1:5">
      <c r="A26" s="3" t="s">
        <v>52</v>
      </c>
      <c r="B26" s="9" t="s">
        <v>93</v>
      </c>
      <c r="C26" s="38"/>
      <c r="D26" s="24"/>
    </row>
    <row r="27" spans="1:5">
      <c r="A27" s="3" t="s">
        <v>53</v>
      </c>
      <c r="B27" s="59" t="s">
        <v>94</v>
      </c>
      <c r="C27" s="38"/>
      <c r="D27" s="24">
        <v>131</v>
      </c>
      <c r="E27" s="46" t="s">
        <v>205</v>
      </c>
    </row>
    <row r="28" spans="1:5">
      <c r="A28" s="231" t="s">
        <v>95</v>
      </c>
      <c r="B28" s="231"/>
      <c r="C28" s="38"/>
      <c r="D28" s="26">
        <f>SUM(D22:D27)</f>
        <v>2031</v>
      </c>
    </row>
    <row r="30" spans="1:5">
      <c r="A30" s="223" t="s">
        <v>96</v>
      </c>
      <c r="B30" s="223"/>
      <c r="C30" s="223"/>
      <c r="D30" s="223"/>
    </row>
    <row r="31" spans="1:5">
      <c r="A31" s="208" t="s">
        <v>97</v>
      </c>
      <c r="B31" s="208"/>
      <c r="C31" s="208"/>
      <c r="D31" s="208"/>
    </row>
    <row r="32" spans="1:5">
      <c r="A32" s="17" t="s">
        <v>98</v>
      </c>
      <c r="B32" s="18" t="s">
        <v>99</v>
      </c>
      <c r="C32" s="1" t="s">
        <v>100</v>
      </c>
      <c r="D32" s="1" t="s">
        <v>101</v>
      </c>
    </row>
    <row r="33" spans="1:7" ht="22.5">
      <c r="A33" s="1" t="s">
        <v>45</v>
      </c>
      <c r="B33" s="18" t="s">
        <v>102</v>
      </c>
      <c r="C33" s="14">
        <f>(1/12)*100</f>
        <v>8.3333333333333321</v>
      </c>
      <c r="D33" s="15">
        <f>(D28*C33%)</f>
        <v>169.24999999999997</v>
      </c>
      <c r="E33" s="60" t="s">
        <v>103</v>
      </c>
      <c r="F33" t="s">
        <v>215</v>
      </c>
    </row>
    <row r="34" spans="1:7" ht="22.5">
      <c r="A34" s="1" t="s">
        <v>48</v>
      </c>
      <c r="B34" s="18" t="s">
        <v>216</v>
      </c>
      <c r="C34" s="14">
        <v>12.1</v>
      </c>
      <c r="D34" s="15">
        <f>(D28*C34%)</f>
        <v>245.751</v>
      </c>
      <c r="E34" s="60" t="s">
        <v>103</v>
      </c>
      <c r="F34" s="90" t="s">
        <v>215</v>
      </c>
    </row>
    <row r="35" spans="1:7">
      <c r="A35" s="211" t="s">
        <v>95</v>
      </c>
      <c r="B35" s="211"/>
      <c r="C35" s="19">
        <v>0.20430000000000001</v>
      </c>
      <c r="D35" s="16">
        <f>D33+D34</f>
        <v>415.00099999999998</v>
      </c>
    </row>
    <row r="37" spans="1:7">
      <c r="A37" s="223" t="s">
        <v>104</v>
      </c>
      <c r="B37" s="223"/>
      <c r="C37" s="223"/>
      <c r="D37" s="223"/>
    </row>
    <row r="38" spans="1:7">
      <c r="A38" s="20" t="s">
        <v>105</v>
      </c>
      <c r="B38" s="21"/>
      <c r="C38" s="21"/>
      <c r="D38" s="22">
        <f>SUM(D28+D35)</f>
        <v>2446.0010000000002</v>
      </c>
    </row>
    <row r="39" spans="1:7">
      <c r="A39" s="17" t="s">
        <v>106</v>
      </c>
      <c r="B39" s="17" t="s">
        <v>107</v>
      </c>
      <c r="C39" s="17" t="s">
        <v>100</v>
      </c>
      <c r="D39" s="23" t="s">
        <v>88</v>
      </c>
    </row>
    <row r="40" spans="1:7">
      <c r="A40" s="1" t="s">
        <v>45</v>
      </c>
      <c r="B40" s="9" t="s">
        <v>108</v>
      </c>
      <c r="C40" s="14">
        <v>20</v>
      </c>
      <c r="D40" s="24">
        <f>D38*C40%</f>
        <v>489.20020000000005</v>
      </c>
      <c r="E40" s="61" t="s">
        <v>109</v>
      </c>
    </row>
    <row r="41" spans="1:7" ht="22.5">
      <c r="A41" s="1" t="s">
        <v>48</v>
      </c>
      <c r="B41" s="9" t="s">
        <v>110</v>
      </c>
      <c r="C41" s="14">
        <v>2.5</v>
      </c>
      <c r="D41" s="24">
        <f>D38*C41%</f>
        <v>61.150025000000007</v>
      </c>
      <c r="E41" s="61" t="s">
        <v>111</v>
      </c>
    </row>
    <row r="42" spans="1:7" ht="144" customHeight="1">
      <c r="A42" s="1" t="s">
        <v>50</v>
      </c>
      <c r="B42" s="168" t="s">
        <v>258</v>
      </c>
      <c r="C42" s="101">
        <v>3</v>
      </c>
      <c r="D42" s="15">
        <f>D38*C42%</f>
        <v>73.380030000000005</v>
      </c>
      <c r="E42" s="206" t="s">
        <v>217</v>
      </c>
      <c r="F42" s="207"/>
      <c r="G42" s="207"/>
    </row>
    <row r="43" spans="1:7">
      <c r="A43" s="1" t="s">
        <v>51</v>
      </c>
      <c r="B43" s="9" t="s">
        <v>112</v>
      </c>
      <c r="C43" s="14">
        <v>1.5</v>
      </c>
      <c r="D43" s="15">
        <f>D38*C43%</f>
        <v>36.690015000000002</v>
      </c>
      <c r="E43" s="61" t="s">
        <v>113</v>
      </c>
    </row>
    <row r="44" spans="1:7" ht="22.5">
      <c r="A44" s="1" t="s">
        <v>52</v>
      </c>
      <c r="B44" s="9" t="s">
        <v>114</v>
      </c>
      <c r="C44" s="14">
        <v>1</v>
      </c>
      <c r="D44" s="15">
        <f>D38*C44%</f>
        <v>24.460010000000004</v>
      </c>
      <c r="E44" s="61" t="s">
        <v>115</v>
      </c>
    </row>
    <row r="45" spans="1:7">
      <c r="A45" s="1" t="s">
        <v>53</v>
      </c>
      <c r="B45" s="9" t="s">
        <v>116</v>
      </c>
      <c r="C45" s="14">
        <v>0.6</v>
      </c>
      <c r="D45" s="15">
        <f>D38*C45%</f>
        <v>14.676006000000001</v>
      </c>
      <c r="E45" s="61" t="s">
        <v>117</v>
      </c>
    </row>
    <row r="46" spans="1:7">
      <c r="A46" s="1" t="s">
        <v>55</v>
      </c>
      <c r="B46" s="9" t="s">
        <v>118</v>
      </c>
      <c r="C46" s="14">
        <v>0.2</v>
      </c>
      <c r="D46" s="15">
        <f>D38*C46%</f>
        <v>4.8920020000000006</v>
      </c>
      <c r="E46" s="61" t="s">
        <v>119</v>
      </c>
    </row>
    <row r="47" spans="1:7">
      <c r="A47" s="102" t="s">
        <v>66</v>
      </c>
      <c r="B47" s="103" t="s">
        <v>120</v>
      </c>
      <c r="C47" s="104">
        <v>8</v>
      </c>
      <c r="D47" s="15">
        <f>D38*C47%</f>
        <v>195.68008000000003</v>
      </c>
      <c r="E47" s="61" t="s">
        <v>121</v>
      </c>
    </row>
    <row r="48" spans="1:7">
      <c r="A48" s="205" t="s">
        <v>95</v>
      </c>
      <c r="B48" s="205"/>
      <c r="C48" s="25">
        <f>SUM(C40:C47)</f>
        <v>36.799999999999997</v>
      </c>
      <c r="D48" s="26">
        <f>D38*C48%</f>
        <v>900.12836800000002</v>
      </c>
    </row>
    <row r="50" spans="1:5">
      <c r="A50" s="208" t="s">
        <v>122</v>
      </c>
      <c r="B50" s="208"/>
      <c r="C50" s="208"/>
      <c r="D50" s="208"/>
    </row>
    <row r="51" spans="1:5">
      <c r="A51" s="17" t="s">
        <v>123</v>
      </c>
      <c r="B51" s="17" t="s">
        <v>124</v>
      </c>
      <c r="C51" s="17" t="s">
        <v>100</v>
      </c>
      <c r="D51" s="23" t="s">
        <v>88</v>
      </c>
      <c r="E51" s="62"/>
    </row>
    <row r="52" spans="1:5">
      <c r="A52" s="1" t="s">
        <v>45</v>
      </c>
      <c r="B52" s="9" t="s">
        <v>125</v>
      </c>
      <c r="C52" s="14" t="s">
        <v>126</v>
      </c>
      <c r="D52" s="15" t="s">
        <v>126</v>
      </c>
      <c r="E52" s="28" t="s">
        <v>127</v>
      </c>
    </row>
    <row r="53" spans="1:5">
      <c r="A53" s="1" t="s">
        <v>48</v>
      </c>
      <c r="B53" s="95" t="s">
        <v>207</v>
      </c>
      <c r="C53" s="29">
        <v>0.8</v>
      </c>
      <c r="D53" s="98">
        <f>900-(900*20%)</f>
        <v>720</v>
      </c>
      <c r="E53" s="96" t="s">
        <v>208</v>
      </c>
    </row>
    <row r="54" spans="1:5">
      <c r="A54" s="1" t="s">
        <v>50</v>
      </c>
      <c r="B54" s="9" t="s">
        <v>128</v>
      </c>
      <c r="C54" s="99">
        <f>D54/D28</f>
        <v>1.5263417035942885E-2</v>
      </c>
      <c r="D54" s="98">
        <v>31</v>
      </c>
      <c r="E54" s="96" t="s">
        <v>210</v>
      </c>
    </row>
    <row r="55" spans="1:5">
      <c r="A55" s="1" t="s">
        <v>51</v>
      </c>
      <c r="B55" s="9" t="s">
        <v>129</v>
      </c>
      <c r="C55" s="99">
        <f>D55/D28</f>
        <v>4.6528803545051699E-2</v>
      </c>
      <c r="D55" s="98">
        <v>94.5</v>
      </c>
      <c r="E55" s="96" t="s">
        <v>211</v>
      </c>
    </row>
    <row r="56" spans="1:5">
      <c r="A56" s="1" t="s">
        <v>52</v>
      </c>
      <c r="B56" s="9" t="s">
        <v>130</v>
      </c>
      <c r="C56" s="99">
        <f>D56/D28</f>
        <v>1.5263417035942885E-2</v>
      </c>
      <c r="D56" s="98">
        <v>31</v>
      </c>
      <c r="E56" s="96" t="s">
        <v>212</v>
      </c>
    </row>
    <row r="57" spans="1:5">
      <c r="A57" s="1" t="s">
        <v>53</v>
      </c>
      <c r="B57" s="9" t="s">
        <v>131</v>
      </c>
      <c r="C57" s="14" t="s">
        <v>126</v>
      </c>
      <c r="D57" s="63" t="s">
        <v>126</v>
      </c>
    </row>
    <row r="58" spans="1:5">
      <c r="A58" s="205" t="s">
        <v>95</v>
      </c>
      <c r="B58" s="205"/>
      <c r="C58" s="29"/>
      <c r="D58" s="30">
        <f>SUM(D53:D56)</f>
        <v>876.5</v>
      </c>
      <c r="E58" s="5"/>
    </row>
    <row r="60" spans="1:5">
      <c r="A60" s="208" t="s">
        <v>132</v>
      </c>
      <c r="B60" s="208"/>
      <c r="C60" s="208"/>
      <c r="D60" s="208"/>
    </row>
    <row r="61" spans="1:5">
      <c r="A61" s="13">
        <v>2</v>
      </c>
      <c r="B61" s="31" t="s">
        <v>133</v>
      </c>
      <c r="C61" s="17"/>
      <c r="D61" s="23" t="s">
        <v>88</v>
      </c>
    </row>
    <row r="62" spans="1:5">
      <c r="A62" s="1" t="s">
        <v>98</v>
      </c>
      <c r="B62" s="9" t="s">
        <v>134</v>
      </c>
      <c r="C62" s="64"/>
      <c r="D62" s="24">
        <f>D35</f>
        <v>415.00099999999998</v>
      </c>
    </row>
    <row r="63" spans="1:5">
      <c r="A63" s="1" t="s">
        <v>135</v>
      </c>
      <c r="B63" s="9" t="s">
        <v>214</v>
      </c>
      <c r="C63" s="64"/>
      <c r="D63" s="24">
        <f>D48</f>
        <v>900.12836800000002</v>
      </c>
    </row>
    <row r="64" spans="1:5">
      <c r="A64" s="1" t="s">
        <v>123</v>
      </c>
      <c r="B64" s="9" t="s">
        <v>136</v>
      </c>
      <c r="C64" s="64"/>
      <c r="D64" s="24">
        <f>D58</f>
        <v>876.5</v>
      </c>
    </row>
    <row r="65" spans="1:5">
      <c r="A65" s="209" t="s">
        <v>95</v>
      </c>
      <c r="B65" s="209"/>
      <c r="C65" s="105"/>
      <c r="D65" s="26">
        <f>SUM(D62:D64)</f>
        <v>2191.6293679999999</v>
      </c>
    </row>
    <row r="67" spans="1:5">
      <c r="A67" s="208" t="s">
        <v>137</v>
      </c>
      <c r="B67" s="208"/>
      <c r="C67" s="208"/>
      <c r="D67" s="208"/>
    </row>
    <row r="68" spans="1:5">
      <c r="A68" s="210" t="s">
        <v>138</v>
      </c>
      <c r="B68" s="210"/>
      <c r="C68" s="21"/>
      <c r="D68" s="65">
        <f>D28+D35</f>
        <v>2446.0010000000002</v>
      </c>
    </row>
    <row r="69" spans="1:5">
      <c r="A69" s="13">
        <v>3</v>
      </c>
      <c r="B69" s="17" t="s">
        <v>139</v>
      </c>
      <c r="C69" s="17" t="s">
        <v>100</v>
      </c>
      <c r="D69" s="23" t="s">
        <v>88</v>
      </c>
    </row>
    <row r="70" spans="1:5" ht="146.25">
      <c r="A70" s="1" t="s">
        <v>45</v>
      </c>
      <c r="B70" s="10" t="s">
        <v>140</v>
      </c>
      <c r="C70" s="33">
        <v>4.1999999999999997E-3</v>
      </c>
      <c r="D70" s="34">
        <f>$D$68*C70</f>
        <v>10.2732042</v>
      </c>
      <c r="E70" s="66" t="s">
        <v>141</v>
      </c>
    </row>
    <row r="71" spans="1:5" ht="45">
      <c r="A71" s="1" t="s">
        <v>48</v>
      </c>
      <c r="B71" s="10" t="s">
        <v>142</v>
      </c>
      <c r="C71" s="33">
        <v>2.9999999999999997E-4</v>
      </c>
      <c r="D71" s="34">
        <f t="shared" ref="D71:D74" si="0">$D$68*C71</f>
        <v>0.73380029999999996</v>
      </c>
      <c r="E71" s="67" t="s">
        <v>143</v>
      </c>
    </row>
    <row r="72" spans="1:5" ht="30">
      <c r="A72" s="1" t="s">
        <v>50</v>
      </c>
      <c r="B72" s="35" t="s">
        <v>144</v>
      </c>
      <c r="C72" s="33">
        <v>0.02</v>
      </c>
      <c r="D72" s="34">
        <f t="shared" si="0"/>
        <v>48.920020000000008</v>
      </c>
      <c r="E72" s="66" t="s">
        <v>145</v>
      </c>
    </row>
    <row r="73" spans="1:5" ht="135">
      <c r="A73" s="1" t="s">
        <v>51</v>
      </c>
      <c r="B73" s="10" t="s">
        <v>146</v>
      </c>
      <c r="C73" s="33">
        <v>1.9400000000000001E-2</v>
      </c>
      <c r="D73" s="34">
        <f t="shared" si="0"/>
        <v>47.452419400000004</v>
      </c>
      <c r="E73" s="66" t="s">
        <v>147</v>
      </c>
    </row>
    <row r="74" spans="1:5" ht="90">
      <c r="A74" s="1" t="s">
        <v>52</v>
      </c>
      <c r="B74" s="37" t="s">
        <v>148</v>
      </c>
      <c r="C74" s="33">
        <v>7.7000000000000002E-3</v>
      </c>
      <c r="D74" s="15">
        <f t="shared" si="0"/>
        <v>18.834207700000004</v>
      </c>
      <c r="E74" s="66" t="s">
        <v>149</v>
      </c>
    </row>
    <row r="75" spans="1:5" ht="30">
      <c r="A75" s="1" t="s">
        <v>53</v>
      </c>
      <c r="B75" s="37" t="s">
        <v>150</v>
      </c>
      <c r="C75" s="33">
        <v>0.02</v>
      </c>
      <c r="D75" s="34">
        <f>$D$68*C75</f>
        <v>48.920020000000008</v>
      </c>
      <c r="E75" s="66" t="s">
        <v>145</v>
      </c>
    </row>
    <row r="76" spans="1:5">
      <c r="A76" s="211" t="s">
        <v>151</v>
      </c>
      <c r="B76" s="211"/>
      <c r="C76" s="36">
        <v>7.1599999999999997E-2</v>
      </c>
      <c r="D76" s="26">
        <f>SUM(D70:D75)</f>
        <v>175.13367160000001</v>
      </c>
    </row>
    <row r="78" spans="1:5">
      <c r="A78" s="208" t="s">
        <v>152</v>
      </c>
      <c r="B78" s="208"/>
      <c r="C78" s="208"/>
      <c r="D78" s="208"/>
    </row>
    <row r="79" spans="1:5">
      <c r="A79" s="208" t="s">
        <v>153</v>
      </c>
      <c r="B79" s="208"/>
      <c r="C79" s="208"/>
      <c r="D79" s="208"/>
    </row>
    <row r="80" spans="1:5">
      <c r="A80" t="s">
        <v>154</v>
      </c>
      <c r="D80" s="68">
        <v>1932.74</v>
      </c>
    </row>
    <row r="81" spans="1:5">
      <c r="A81" s="17" t="s">
        <v>155</v>
      </c>
      <c r="B81" s="17" t="s">
        <v>156</v>
      </c>
      <c r="C81" s="17" t="s">
        <v>100</v>
      </c>
      <c r="D81" s="23" t="s">
        <v>88</v>
      </c>
    </row>
    <row r="82" spans="1:5">
      <c r="A82" s="1" t="s">
        <v>45</v>
      </c>
      <c r="B82" s="10" t="s">
        <v>157</v>
      </c>
      <c r="C82" s="33">
        <v>8.3299999999999999E-2</v>
      </c>
      <c r="D82" s="15">
        <f>D80*C82</f>
        <v>160.997242</v>
      </c>
      <c r="E82" t="s">
        <v>271</v>
      </c>
    </row>
    <row r="83" spans="1:5" ht="78.75">
      <c r="A83" s="1" t="s">
        <v>48</v>
      </c>
      <c r="B83" s="10" t="s">
        <v>158</v>
      </c>
      <c r="C83" s="33">
        <v>1.66E-2</v>
      </c>
      <c r="D83" s="15">
        <f>C83*$D$80</f>
        <v>32.083483999999999</v>
      </c>
      <c r="E83" s="69" t="s">
        <v>159</v>
      </c>
    </row>
    <row r="84" spans="1:5">
      <c r="A84" s="1" t="s">
        <v>50</v>
      </c>
      <c r="B84" s="10" t="s">
        <v>160</v>
      </c>
      <c r="C84" s="33">
        <v>8.0000000000000004E-4</v>
      </c>
      <c r="D84" s="15">
        <f>C84*D80</f>
        <v>1.546192</v>
      </c>
      <c r="E84" s="12"/>
    </row>
    <row r="85" spans="1:5">
      <c r="A85" s="1" t="s">
        <v>51</v>
      </c>
      <c r="B85" s="10" t="s">
        <v>161</v>
      </c>
      <c r="C85" s="33">
        <v>5.9999999999999995E-4</v>
      </c>
      <c r="D85" s="15">
        <f t="shared" ref="D85:D86" si="1">C85*$D$80</f>
        <v>1.1596439999999999</v>
      </c>
    </row>
    <row r="86" spans="1:5">
      <c r="A86" s="1" t="s">
        <v>52</v>
      </c>
      <c r="B86" s="10" t="s">
        <v>162</v>
      </c>
      <c r="C86" s="33">
        <v>5.9999999999999995E-4</v>
      </c>
      <c r="D86" s="15">
        <f t="shared" si="1"/>
        <v>1.1596439999999999</v>
      </c>
    </row>
    <row r="87" spans="1:5" ht="30">
      <c r="A87" s="1" t="s">
        <v>53</v>
      </c>
      <c r="B87" s="35" t="s">
        <v>163</v>
      </c>
      <c r="C87" s="33" t="s">
        <v>126</v>
      </c>
      <c r="D87" s="15" t="s">
        <v>126</v>
      </c>
    </row>
    <row r="88" spans="1:5">
      <c r="A88" s="205" t="s">
        <v>95</v>
      </c>
      <c r="B88" s="205"/>
      <c r="C88" s="36">
        <f>SUM(C82:C86)</f>
        <v>0.1019</v>
      </c>
      <c r="D88" s="16">
        <f>C88*$D$80</f>
        <v>196.94620600000002</v>
      </c>
    </row>
    <row r="90" spans="1:5">
      <c r="A90" s="208" t="s">
        <v>164</v>
      </c>
      <c r="B90" s="208"/>
      <c r="C90" s="208"/>
      <c r="D90" s="208"/>
    </row>
    <row r="91" spans="1:5">
      <c r="A91" s="17" t="s">
        <v>165</v>
      </c>
      <c r="B91" s="17" t="s">
        <v>166</v>
      </c>
      <c r="C91" s="17" t="s">
        <v>100</v>
      </c>
      <c r="D91" s="17" t="s">
        <v>88</v>
      </c>
    </row>
    <row r="92" spans="1:5">
      <c r="A92" s="1" t="s">
        <v>45</v>
      </c>
      <c r="B92" s="10" t="s">
        <v>167</v>
      </c>
      <c r="C92" s="14" t="s">
        <v>126</v>
      </c>
      <c r="D92" s="27" t="s">
        <v>126</v>
      </c>
    </row>
    <row r="93" spans="1:5">
      <c r="A93" s="215" t="s">
        <v>95</v>
      </c>
      <c r="B93" s="215"/>
      <c r="C93" s="38"/>
      <c r="D93" s="39"/>
    </row>
    <row r="96" spans="1:5">
      <c r="A96" s="208" t="s">
        <v>173</v>
      </c>
      <c r="B96" s="208"/>
      <c r="C96" s="208"/>
      <c r="D96" s="208"/>
    </row>
    <row r="97" spans="1:5">
      <c r="A97" s="52">
        <v>5</v>
      </c>
      <c r="B97" s="216" t="s">
        <v>174</v>
      </c>
      <c r="C97" s="217"/>
      <c r="D97" s="51" t="s">
        <v>88</v>
      </c>
    </row>
    <row r="98" spans="1:5">
      <c r="A98" s="1" t="s">
        <v>45</v>
      </c>
      <c r="B98" s="218" t="s">
        <v>175</v>
      </c>
      <c r="C98" s="219"/>
      <c r="D98" s="24">
        <f>EPIs!F11</f>
        <v>84.894166666666663</v>
      </c>
      <c r="E98" s="5" t="s">
        <v>253</v>
      </c>
    </row>
    <row r="99" spans="1:5">
      <c r="A99" s="1" t="s">
        <v>48</v>
      </c>
      <c r="B99" s="218" t="s">
        <v>176</v>
      </c>
      <c r="C99" s="219"/>
      <c r="D99" s="63" t="s">
        <v>126</v>
      </c>
    </row>
    <row r="100" spans="1:5">
      <c r="A100" s="1" t="s">
        <v>50</v>
      </c>
      <c r="B100" s="218" t="s">
        <v>177</v>
      </c>
      <c r="C100" s="219"/>
      <c r="D100" s="63" t="s">
        <v>126</v>
      </c>
    </row>
    <row r="101" spans="1:5">
      <c r="A101" s="1" t="s">
        <v>51</v>
      </c>
      <c r="B101" s="218" t="s">
        <v>178</v>
      </c>
      <c r="C101" s="219"/>
      <c r="D101" s="63" t="s">
        <v>126</v>
      </c>
    </row>
    <row r="102" spans="1:5">
      <c r="A102" s="220" t="s">
        <v>179</v>
      </c>
      <c r="B102" s="221"/>
      <c r="C102" s="222"/>
      <c r="D102" s="26">
        <f>D98</f>
        <v>84.894166666666663</v>
      </c>
    </row>
    <row r="104" spans="1:5">
      <c r="A104" s="201" t="s">
        <v>180</v>
      </c>
      <c r="B104" s="202"/>
      <c r="C104" s="202"/>
      <c r="D104" s="203"/>
    </row>
    <row r="105" spans="1:5">
      <c r="A105" t="s">
        <v>181</v>
      </c>
      <c r="D105" s="40" t="e">
        <f>SUM(D102,#REF!,D76,D65,D28)</f>
        <v>#REF!</v>
      </c>
    </row>
    <row r="106" spans="1:5">
      <c r="A106" s="17">
        <v>6</v>
      </c>
      <c r="B106" s="53" t="s">
        <v>182</v>
      </c>
      <c r="C106" s="53" t="s">
        <v>100</v>
      </c>
      <c r="D106" s="23" t="s">
        <v>88</v>
      </c>
    </row>
    <row r="107" spans="1:5">
      <c r="A107" s="1" t="s">
        <v>45</v>
      </c>
      <c r="B107" s="9" t="s">
        <v>183</v>
      </c>
      <c r="C107" s="72">
        <v>0.05</v>
      </c>
      <c r="D107" s="15" t="e">
        <f>C107*D105</f>
        <v>#REF!</v>
      </c>
      <c r="E107" t="s">
        <v>254</v>
      </c>
    </row>
    <row r="108" spans="1:5">
      <c r="A108" s="1" t="s">
        <v>48</v>
      </c>
      <c r="B108" s="9" t="s">
        <v>184</v>
      </c>
      <c r="C108" s="72">
        <v>0.1</v>
      </c>
      <c r="D108" s="15" t="e">
        <f>C108*D105+D107</f>
        <v>#REF!</v>
      </c>
      <c r="E108" t="s">
        <v>255</v>
      </c>
    </row>
    <row r="109" spans="1:5" s="41" customFormat="1">
      <c r="A109" s="79" t="s">
        <v>50</v>
      </c>
      <c r="B109" s="80" t="s">
        <v>185</v>
      </c>
      <c r="C109" s="81"/>
      <c r="D109" s="82" t="e">
        <f>(D108+D107+D105)</f>
        <v>#REF!</v>
      </c>
      <c r="E109" s="75"/>
    </row>
    <row r="110" spans="1:5">
      <c r="A110" s="9"/>
      <c r="B110" s="9" t="s">
        <v>186</v>
      </c>
      <c r="C110" s="72">
        <v>7.5999999999999998E-2</v>
      </c>
      <c r="D110" s="15">
        <f>C110*E109</f>
        <v>0</v>
      </c>
      <c r="E110" t="s">
        <v>256</v>
      </c>
    </row>
    <row r="111" spans="1:5">
      <c r="A111" s="9"/>
      <c r="B111" s="9" t="s">
        <v>187</v>
      </c>
      <c r="C111" s="72">
        <v>1.6500000000000001E-2</v>
      </c>
      <c r="D111" s="15">
        <f>C111*E109</f>
        <v>0</v>
      </c>
      <c r="E111" t="s">
        <v>256</v>
      </c>
    </row>
    <row r="112" spans="1:5">
      <c r="A112" s="9"/>
      <c r="B112" s="9" t="s">
        <v>188</v>
      </c>
      <c r="C112" s="72">
        <v>0.05</v>
      </c>
      <c r="D112" s="15">
        <f>C112*E109</f>
        <v>0</v>
      </c>
      <c r="E112" t="s">
        <v>256</v>
      </c>
    </row>
    <row r="113" spans="1:5">
      <c r="A113" s="199" t="s">
        <v>189</v>
      </c>
      <c r="B113" s="200"/>
      <c r="C113" s="42">
        <f>SUM(C110:C112)</f>
        <v>0.14250000000000002</v>
      </c>
      <c r="D113" s="16">
        <f>SUM(D110:D112)</f>
        <v>0</v>
      </c>
    </row>
    <row r="115" spans="1:5">
      <c r="A115" s="201" t="s">
        <v>190</v>
      </c>
      <c r="B115" s="202"/>
      <c r="C115" s="202"/>
      <c r="D115" s="203"/>
    </row>
    <row r="116" spans="1:5">
      <c r="A116" s="204" t="s">
        <v>191</v>
      </c>
      <c r="B116" s="204"/>
      <c r="C116" s="17" t="s">
        <v>100</v>
      </c>
      <c r="D116" s="23" t="s">
        <v>88</v>
      </c>
    </row>
    <row r="117" spans="1:5">
      <c r="A117" s="1" t="s">
        <v>45</v>
      </c>
      <c r="B117" s="9" t="s">
        <v>85</v>
      </c>
      <c r="C117" s="38"/>
      <c r="D117" s="24">
        <f>D28</f>
        <v>2031</v>
      </c>
    </row>
    <row r="118" spans="1:5">
      <c r="A118" s="1" t="s">
        <v>48</v>
      </c>
      <c r="B118" s="9" t="s">
        <v>192</v>
      </c>
      <c r="C118" s="38"/>
      <c r="D118" s="24">
        <f>D65</f>
        <v>2191.6293679999999</v>
      </c>
    </row>
    <row r="119" spans="1:5">
      <c r="A119" s="1" t="s">
        <v>50</v>
      </c>
      <c r="B119" s="9" t="s">
        <v>193</v>
      </c>
      <c r="C119" s="38"/>
      <c r="D119" s="24">
        <f>D76</f>
        <v>175.13367160000001</v>
      </c>
    </row>
    <row r="120" spans="1:5">
      <c r="A120" s="1" t="s">
        <v>51</v>
      </c>
      <c r="B120" s="9" t="s">
        <v>152</v>
      </c>
      <c r="C120" s="38"/>
      <c r="D120" s="24" t="e">
        <f>#REF!</f>
        <v>#REF!</v>
      </c>
    </row>
    <row r="121" spans="1:5">
      <c r="A121" s="1" t="s">
        <v>52</v>
      </c>
      <c r="B121" s="9" t="s">
        <v>194</v>
      </c>
      <c r="C121" s="38"/>
      <c r="D121" s="24">
        <f>D102</f>
        <v>84.894166666666663</v>
      </c>
      <c r="E121" s="76"/>
    </row>
    <row r="122" spans="1:5">
      <c r="A122" s="205" t="s">
        <v>195</v>
      </c>
      <c r="B122" s="205"/>
      <c r="C122" s="38"/>
      <c r="D122" s="26" t="e">
        <f>SUM(D117:D121)</f>
        <v>#REF!</v>
      </c>
    </row>
    <row r="123" spans="1:5">
      <c r="A123" s="1" t="s">
        <v>53</v>
      </c>
      <c r="B123" s="9" t="s">
        <v>180</v>
      </c>
      <c r="C123" s="38"/>
      <c r="D123" s="24" t="e">
        <f>SUM(D107,D108,D113)</f>
        <v>#REF!</v>
      </c>
    </row>
    <row r="124" spans="1:5">
      <c r="A124" s="212" t="s">
        <v>196</v>
      </c>
      <c r="B124" s="213"/>
      <c r="C124" s="214"/>
      <c r="D124" s="43" t="e">
        <f>D123+D122</f>
        <v>#REF!</v>
      </c>
    </row>
    <row r="127" spans="1:5">
      <c r="D127" t="s">
        <v>197</v>
      </c>
    </row>
    <row r="128" spans="1:5">
      <c r="C128" s="6" t="s">
        <v>198</v>
      </c>
      <c r="D128" s="4" t="e">
        <f>SUM(D123,D120,D119,D118,D117)</f>
        <v>#REF!</v>
      </c>
    </row>
    <row r="129" spans="1:3">
      <c r="A129" s="11"/>
      <c r="C129" s="3" t="e">
        <f>D128/D28</f>
        <v>#REF!</v>
      </c>
    </row>
  </sheetData>
  <mergeCells count="46">
    <mergeCell ref="A11:D11"/>
    <mergeCell ref="A2:D2"/>
    <mergeCell ref="A3:D3"/>
    <mergeCell ref="A6:D6"/>
    <mergeCell ref="C7:D7"/>
    <mergeCell ref="C9:D9"/>
    <mergeCell ref="A79:D79"/>
    <mergeCell ref="A37:D37"/>
    <mergeCell ref="C12:D12"/>
    <mergeCell ref="C13:D13"/>
    <mergeCell ref="A15:D15"/>
    <mergeCell ref="C16:D16"/>
    <mergeCell ref="C17:D17"/>
    <mergeCell ref="C18:D18"/>
    <mergeCell ref="A20:D20"/>
    <mergeCell ref="A28:B28"/>
    <mergeCell ref="A30:D30"/>
    <mergeCell ref="A31:D31"/>
    <mergeCell ref="A35:B35"/>
    <mergeCell ref="A124:C124"/>
    <mergeCell ref="A104:D104"/>
    <mergeCell ref="A90:D90"/>
    <mergeCell ref="A93:B93"/>
    <mergeCell ref="A96:D96"/>
    <mergeCell ref="B97:C97"/>
    <mergeCell ref="B98:C98"/>
    <mergeCell ref="B99:C99"/>
    <mergeCell ref="B100:C100"/>
    <mergeCell ref="B101:C101"/>
    <mergeCell ref="A102:C102"/>
    <mergeCell ref="A1:F1"/>
    <mergeCell ref="A113:B113"/>
    <mergeCell ref="A115:D115"/>
    <mergeCell ref="A116:B116"/>
    <mergeCell ref="A122:B122"/>
    <mergeCell ref="A88:B88"/>
    <mergeCell ref="E42:G42"/>
    <mergeCell ref="A48:B48"/>
    <mergeCell ref="A50:D50"/>
    <mergeCell ref="A58:B58"/>
    <mergeCell ref="A60:D60"/>
    <mergeCell ref="A65:B65"/>
    <mergeCell ref="A67:D67"/>
    <mergeCell ref="A68:B68"/>
    <mergeCell ref="A76:B76"/>
    <mergeCell ref="A78:D78"/>
  </mergeCells>
  <pageMargins left="0.23622047244094491" right="0.23622047244094491" top="0.74803149606299213" bottom="0.74803149606299213" header="0.31496062992125984" footer="0.31496062992125984"/>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05D20-381B-4758-AD30-DEEFC0E51DD1}">
  <dimension ref="A1:F133"/>
  <sheetViews>
    <sheetView view="pageBreakPreview" topLeftCell="A121" zoomScaleNormal="100" zoomScaleSheetLayoutView="100" workbookViewId="0">
      <selection activeCell="E117" sqref="E117"/>
    </sheetView>
  </sheetViews>
  <sheetFormatPr defaultColWidth="9" defaultRowHeight="15"/>
  <cols>
    <col min="1" max="1" width="15.7109375" customWidth="1"/>
    <col min="2" max="2" width="59.28515625" customWidth="1"/>
    <col min="3" max="3" width="18" customWidth="1"/>
    <col min="4" max="4" width="19" customWidth="1"/>
    <col min="5" max="5" width="27.140625" customWidth="1"/>
    <col min="6" max="6" width="42" customWidth="1"/>
  </cols>
  <sheetData>
    <row r="1" spans="1:4">
      <c r="A1" s="208" t="s">
        <v>67</v>
      </c>
      <c r="B1" s="208"/>
      <c r="C1" s="208"/>
      <c r="D1" s="208"/>
    </row>
    <row r="2" spans="1:4" ht="24.75" customHeight="1">
      <c r="A2" s="243" t="s">
        <v>273</v>
      </c>
      <c r="B2" s="243"/>
      <c r="C2" s="243"/>
      <c r="D2" s="243"/>
    </row>
    <row r="3" spans="1:4">
      <c r="A3" s="10" t="s">
        <v>68</v>
      </c>
      <c r="B3" s="9"/>
      <c r="C3" s="9"/>
      <c r="D3" s="9"/>
    </row>
    <row r="5" spans="1:4">
      <c r="A5" s="223" t="s">
        <v>69</v>
      </c>
      <c r="B5" s="223"/>
      <c r="C5" s="223"/>
      <c r="D5" s="223"/>
    </row>
    <row r="6" spans="1:4">
      <c r="A6" s="56" t="s">
        <v>70</v>
      </c>
      <c r="B6" s="57"/>
      <c r="C6" s="224" t="s">
        <v>71</v>
      </c>
      <c r="D6" s="225"/>
    </row>
    <row r="7" spans="1:4">
      <c r="A7" s="10" t="s">
        <v>72</v>
      </c>
      <c r="B7" s="9"/>
      <c r="C7" s="94" t="s">
        <v>204</v>
      </c>
      <c r="D7" s="32" t="s">
        <v>205</v>
      </c>
    </row>
    <row r="8" spans="1:4">
      <c r="A8" s="10" t="s">
        <v>73</v>
      </c>
      <c r="B8" s="9"/>
      <c r="C8" s="224" t="s">
        <v>74</v>
      </c>
      <c r="D8" s="225"/>
    </row>
    <row r="10" spans="1:4">
      <c r="A10" s="223" t="s">
        <v>75</v>
      </c>
      <c r="B10" s="223"/>
      <c r="C10" s="223"/>
      <c r="D10" s="223"/>
    </row>
    <row r="11" spans="1:4">
      <c r="A11" s="10" t="s">
        <v>76</v>
      </c>
      <c r="B11" s="9"/>
      <c r="C11" s="224" t="s">
        <v>77</v>
      </c>
      <c r="D11" s="225"/>
    </row>
    <row r="12" spans="1:4">
      <c r="A12" s="10" t="s">
        <v>78</v>
      </c>
      <c r="B12" s="9"/>
      <c r="C12" s="224" t="s">
        <v>79</v>
      </c>
      <c r="D12" s="225"/>
    </row>
    <row r="14" spans="1:4">
      <c r="A14" s="201" t="s">
        <v>80</v>
      </c>
      <c r="B14" s="202"/>
      <c r="C14" s="202"/>
      <c r="D14" s="203"/>
    </row>
    <row r="15" spans="1:4">
      <c r="A15" s="56" t="s">
        <v>81</v>
      </c>
      <c r="B15" s="57"/>
      <c r="C15" s="226">
        <f>((1900/44)*40)</f>
        <v>1727.2727272727273</v>
      </c>
      <c r="D15" s="200"/>
    </row>
    <row r="16" spans="1:4" ht="15.75">
      <c r="A16" s="10" t="s">
        <v>82</v>
      </c>
      <c r="B16" s="9"/>
      <c r="C16" s="227" t="s">
        <v>199</v>
      </c>
      <c r="D16" s="228"/>
    </row>
    <row r="17" spans="1:4">
      <c r="A17" s="10" t="s">
        <v>84</v>
      </c>
      <c r="B17" s="9"/>
      <c r="C17" s="229">
        <v>46054</v>
      </c>
      <c r="D17" s="230"/>
    </row>
    <row r="19" spans="1:4">
      <c r="A19" s="223" t="s">
        <v>85</v>
      </c>
      <c r="B19" s="223"/>
      <c r="C19" s="223"/>
      <c r="D19" s="223"/>
    </row>
    <row r="20" spans="1:4">
      <c r="A20" s="13">
        <v>1</v>
      </c>
      <c r="B20" s="1" t="s">
        <v>86</v>
      </c>
      <c r="C20" s="1" t="s">
        <v>87</v>
      </c>
      <c r="D20" s="1" t="s">
        <v>88</v>
      </c>
    </row>
    <row r="21" spans="1:4">
      <c r="A21" s="1" t="s">
        <v>45</v>
      </c>
      <c r="B21" s="9" t="s">
        <v>89</v>
      </c>
      <c r="C21" s="38"/>
      <c r="D21" s="15">
        <f>C15</f>
        <v>1727.2727272727273</v>
      </c>
    </row>
    <row r="22" spans="1:4">
      <c r="A22" s="3" t="s">
        <v>48</v>
      </c>
      <c r="B22" s="9" t="s">
        <v>90</v>
      </c>
      <c r="C22" s="38"/>
      <c r="D22" s="24"/>
    </row>
    <row r="23" spans="1:4">
      <c r="A23" s="3" t="s">
        <v>50</v>
      </c>
      <c r="B23" s="9" t="s">
        <v>91</v>
      </c>
      <c r="C23" s="58"/>
      <c r="D23" s="24"/>
    </row>
    <row r="24" spans="1:4">
      <c r="A24" s="3" t="s">
        <v>51</v>
      </c>
      <c r="B24" s="9" t="s">
        <v>92</v>
      </c>
      <c r="C24" s="38"/>
      <c r="D24" s="24"/>
    </row>
    <row r="25" spans="1:4">
      <c r="A25" s="3" t="s">
        <v>52</v>
      </c>
      <c r="B25" s="9" t="s">
        <v>93</v>
      </c>
      <c r="C25" s="38"/>
      <c r="D25" s="24"/>
    </row>
    <row r="26" spans="1:4">
      <c r="A26" s="3" t="s">
        <v>53</v>
      </c>
      <c r="B26" s="59" t="s">
        <v>94</v>
      </c>
      <c r="C26" s="38"/>
      <c r="D26" s="24">
        <v>131</v>
      </c>
    </row>
    <row r="27" spans="1:4">
      <c r="A27" s="240" t="s">
        <v>261</v>
      </c>
      <c r="B27" s="234"/>
      <c r="C27" s="176"/>
      <c r="D27" s="174">
        <f>SUM(D21:D26)</f>
        <v>1858.2727272727273</v>
      </c>
    </row>
    <row r="29" spans="1:4">
      <c r="A29" s="223" t="s">
        <v>96</v>
      </c>
      <c r="B29" s="223"/>
      <c r="C29" s="223"/>
      <c r="D29" s="223"/>
    </row>
    <row r="30" spans="1:4">
      <c r="A30" s="234" t="s">
        <v>97</v>
      </c>
      <c r="B30" s="234"/>
      <c r="C30" s="234"/>
      <c r="D30" s="234"/>
    </row>
    <row r="31" spans="1:4">
      <c r="A31" s="171" t="s">
        <v>98</v>
      </c>
      <c r="B31" s="18" t="s">
        <v>99</v>
      </c>
      <c r="C31" s="1" t="s">
        <v>100</v>
      </c>
      <c r="D31" s="1" t="s">
        <v>101</v>
      </c>
    </row>
    <row r="32" spans="1:4">
      <c r="A32" s="1" t="s">
        <v>45</v>
      </c>
      <c r="B32" s="18" t="s">
        <v>102</v>
      </c>
      <c r="C32" s="14">
        <f>(1/12)*100</f>
        <v>8.3333333333333321</v>
      </c>
      <c r="D32" s="15">
        <f>(D27*C32%)</f>
        <v>154.85606060606057</v>
      </c>
    </row>
    <row r="33" spans="1:6">
      <c r="A33" s="1" t="s">
        <v>48</v>
      </c>
      <c r="B33" s="18" t="s">
        <v>216</v>
      </c>
      <c r="C33" s="14">
        <v>12.1</v>
      </c>
      <c r="D33" s="15">
        <f>(D27*C33%)</f>
        <v>224.851</v>
      </c>
    </row>
    <row r="34" spans="1:6">
      <c r="A34" s="205" t="s">
        <v>95</v>
      </c>
      <c r="B34" s="205"/>
      <c r="C34" s="25">
        <f>SUM(C32:C33)</f>
        <v>20.43333333333333</v>
      </c>
      <c r="D34" s="170">
        <f>D32+D33</f>
        <v>379.70706060606057</v>
      </c>
    </row>
    <row r="36" spans="1:6">
      <c r="A36" s="242" t="s">
        <v>104</v>
      </c>
      <c r="B36" s="242"/>
      <c r="C36" s="242"/>
      <c r="D36" s="242"/>
    </row>
    <row r="37" spans="1:6">
      <c r="A37" s="185" t="s">
        <v>105</v>
      </c>
      <c r="B37" s="179"/>
      <c r="C37" s="179"/>
      <c r="D37" s="184">
        <f>SUM(D27+D34)</f>
        <v>2237.9797878787876</v>
      </c>
    </row>
    <row r="38" spans="1:6">
      <c r="A38" s="171" t="s">
        <v>106</v>
      </c>
      <c r="B38" s="17" t="s">
        <v>107</v>
      </c>
      <c r="C38" s="17" t="s">
        <v>100</v>
      </c>
      <c r="D38" s="23" t="s">
        <v>88</v>
      </c>
    </row>
    <row r="39" spans="1:6">
      <c r="A39" s="1" t="s">
        <v>45</v>
      </c>
      <c r="B39" s="9" t="s">
        <v>108</v>
      </c>
      <c r="C39" s="14">
        <v>20</v>
      </c>
      <c r="D39" s="24">
        <f>D37*C39%</f>
        <v>447.59595757575755</v>
      </c>
    </row>
    <row r="40" spans="1:6">
      <c r="A40" s="1" t="s">
        <v>48</v>
      </c>
      <c r="B40" s="9" t="s">
        <v>110</v>
      </c>
      <c r="C40" s="14">
        <v>2.5</v>
      </c>
      <c r="D40" s="24">
        <f>D37*C40%</f>
        <v>55.949494696969694</v>
      </c>
    </row>
    <row r="41" spans="1:6">
      <c r="A41" s="1" t="s">
        <v>50</v>
      </c>
      <c r="B41" s="196" t="s">
        <v>269</v>
      </c>
      <c r="C41" s="14">
        <v>3</v>
      </c>
      <c r="D41" s="15">
        <f>D37*C41%</f>
        <v>67.139393636363621</v>
      </c>
      <c r="E41" s="207"/>
      <c r="F41" s="207"/>
    </row>
    <row r="42" spans="1:6">
      <c r="A42" s="1" t="s">
        <v>51</v>
      </c>
      <c r="B42" s="9" t="s">
        <v>112</v>
      </c>
      <c r="C42" s="14">
        <v>1.5</v>
      </c>
      <c r="D42" s="15">
        <f>D37*C42%</f>
        <v>33.569696818181811</v>
      </c>
    </row>
    <row r="43" spans="1:6">
      <c r="A43" s="1" t="s">
        <v>52</v>
      </c>
      <c r="B43" s="9" t="s">
        <v>114</v>
      </c>
      <c r="C43" s="14">
        <v>1</v>
      </c>
      <c r="D43" s="15">
        <f>D37*C43%</f>
        <v>22.379797878787876</v>
      </c>
    </row>
    <row r="44" spans="1:6">
      <c r="A44" s="1" t="s">
        <v>53</v>
      </c>
      <c r="B44" s="9" t="s">
        <v>116</v>
      </c>
      <c r="C44" s="14">
        <v>0.6</v>
      </c>
      <c r="D44" s="15">
        <f>D37*C44%</f>
        <v>13.427878727272725</v>
      </c>
    </row>
    <row r="45" spans="1:6">
      <c r="A45" s="1" t="s">
        <v>55</v>
      </c>
      <c r="B45" s="9" t="s">
        <v>118</v>
      </c>
      <c r="C45" s="14">
        <v>0.2</v>
      </c>
      <c r="D45" s="15">
        <f>D37*C45%</f>
        <v>4.4759595757575754</v>
      </c>
    </row>
    <row r="46" spans="1:6">
      <c r="A46" s="1" t="s">
        <v>66</v>
      </c>
      <c r="B46" s="9" t="s">
        <v>120</v>
      </c>
      <c r="C46" s="14">
        <v>8</v>
      </c>
      <c r="D46" s="15">
        <f>D37*C46%</f>
        <v>179.03838303030301</v>
      </c>
    </row>
    <row r="47" spans="1:6">
      <c r="A47" s="205" t="s">
        <v>95</v>
      </c>
      <c r="B47" s="205"/>
      <c r="C47" s="25">
        <f>SUM(C39:C46)</f>
        <v>36.799999999999997</v>
      </c>
      <c r="D47" s="174">
        <f>SUM(D39:D46)</f>
        <v>823.57656193939374</v>
      </c>
    </row>
    <row r="49" spans="1:4">
      <c r="A49" s="234" t="s">
        <v>122</v>
      </c>
      <c r="B49" s="234"/>
      <c r="C49" s="234"/>
      <c r="D49" s="234"/>
    </row>
    <row r="50" spans="1:4">
      <c r="A50" s="171" t="s">
        <v>123</v>
      </c>
      <c r="B50" s="17" t="s">
        <v>124</v>
      </c>
      <c r="C50" s="17" t="s">
        <v>100</v>
      </c>
      <c r="D50" s="23" t="s">
        <v>88</v>
      </c>
    </row>
    <row r="51" spans="1:4">
      <c r="A51" s="1" t="s">
        <v>45</v>
      </c>
      <c r="B51" s="9" t="s">
        <v>125</v>
      </c>
      <c r="C51" s="14" t="s">
        <v>126</v>
      </c>
      <c r="D51" s="15" t="s">
        <v>126</v>
      </c>
    </row>
    <row r="52" spans="1:4">
      <c r="A52" s="1" t="s">
        <v>48</v>
      </c>
      <c r="B52" s="95" t="s">
        <v>207</v>
      </c>
      <c r="C52" s="29">
        <v>0.8</v>
      </c>
      <c r="D52" s="98">
        <f>900-(900*20%)</f>
        <v>720</v>
      </c>
    </row>
    <row r="53" spans="1:4">
      <c r="A53" s="1" t="s">
        <v>50</v>
      </c>
      <c r="B53" s="9" t="s">
        <v>128</v>
      </c>
      <c r="C53" s="14">
        <f>D53/D27</f>
        <v>1.6682158407122939E-2</v>
      </c>
      <c r="D53" s="98">
        <v>31</v>
      </c>
    </row>
    <row r="54" spans="1:4">
      <c r="A54" s="1" t="s">
        <v>51</v>
      </c>
      <c r="B54" s="9" t="s">
        <v>129</v>
      </c>
      <c r="C54" s="14">
        <f>D54/D27</f>
        <v>5.0853676434616704E-2</v>
      </c>
      <c r="D54" s="98">
        <v>94.5</v>
      </c>
    </row>
    <row r="55" spans="1:4">
      <c r="A55" s="1" t="s">
        <v>52</v>
      </c>
      <c r="B55" s="9" t="s">
        <v>130</v>
      </c>
      <c r="C55" s="14">
        <f>D55/D27</f>
        <v>1.6682158407122939E-2</v>
      </c>
      <c r="D55" s="98">
        <v>31</v>
      </c>
    </row>
    <row r="56" spans="1:4">
      <c r="A56" s="1" t="s">
        <v>53</v>
      </c>
      <c r="B56" s="9" t="s">
        <v>131</v>
      </c>
      <c r="C56" s="14" t="s">
        <v>126</v>
      </c>
      <c r="D56" s="63" t="s">
        <v>126</v>
      </c>
    </row>
    <row r="57" spans="1:4">
      <c r="A57" s="205" t="s">
        <v>95</v>
      </c>
      <c r="B57" s="205"/>
      <c r="C57" s="29"/>
      <c r="D57" s="175">
        <f>SUM(D51:D56)</f>
        <v>876.5</v>
      </c>
    </row>
    <row r="59" spans="1:4">
      <c r="A59" s="208" t="s">
        <v>132</v>
      </c>
      <c r="B59" s="208"/>
      <c r="C59" s="208"/>
      <c r="D59" s="208"/>
    </row>
    <row r="60" spans="1:4">
      <c r="A60" s="13">
        <v>2</v>
      </c>
      <c r="B60" s="31" t="s">
        <v>133</v>
      </c>
      <c r="C60" s="17" t="s">
        <v>100</v>
      </c>
      <c r="D60" s="23" t="s">
        <v>88</v>
      </c>
    </row>
    <row r="61" spans="1:4">
      <c r="A61" s="1" t="s">
        <v>98</v>
      </c>
      <c r="B61" s="9" t="s">
        <v>134</v>
      </c>
      <c r="C61" s="64"/>
      <c r="D61" s="24">
        <f>D34</f>
        <v>379.70706060606057</v>
      </c>
    </row>
    <row r="62" spans="1:4">
      <c r="A62" s="1" t="s">
        <v>135</v>
      </c>
      <c r="B62" s="9" t="s">
        <v>214</v>
      </c>
      <c r="C62" s="64"/>
      <c r="D62" s="24">
        <f>D47</f>
        <v>823.57656193939374</v>
      </c>
    </row>
    <row r="63" spans="1:4">
      <c r="A63" s="1" t="s">
        <v>123</v>
      </c>
      <c r="B63" s="9" t="s">
        <v>136</v>
      </c>
      <c r="C63" s="64"/>
      <c r="D63" s="24">
        <f>D57</f>
        <v>876.5</v>
      </c>
    </row>
    <row r="64" spans="1:4">
      <c r="A64" s="240" t="s">
        <v>262</v>
      </c>
      <c r="B64" s="234"/>
      <c r="C64" s="176"/>
      <c r="D64" s="174">
        <f>SUM(D61:D63)</f>
        <v>2079.7836225454544</v>
      </c>
    </row>
    <row r="66" spans="1:4">
      <c r="A66" s="208" t="s">
        <v>137</v>
      </c>
      <c r="B66" s="208"/>
      <c r="C66" s="208"/>
      <c r="D66" s="208"/>
    </row>
    <row r="67" spans="1:4">
      <c r="A67" s="241" t="s">
        <v>138</v>
      </c>
      <c r="B67" s="241"/>
      <c r="C67" s="179"/>
      <c r="D67" s="181">
        <f>D27+D34</f>
        <v>2237.9797878787876</v>
      </c>
    </row>
    <row r="68" spans="1:4">
      <c r="A68" s="13">
        <v>3</v>
      </c>
      <c r="B68" s="17" t="s">
        <v>139</v>
      </c>
      <c r="C68" s="17" t="s">
        <v>100</v>
      </c>
      <c r="D68" s="23" t="s">
        <v>88</v>
      </c>
    </row>
    <row r="69" spans="1:4">
      <c r="A69" s="1" t="s">
        <v>45</v>
      </c>
      <c r="B69" s="10" t="s">
        <v>140</v>
      </c>
      <c r="C69" s="33">
        <v>4.1999999999999997E-3</v>
      </c>
      <c r="D69" s="34">
        <f>$D$67*C69</f>
        <v>9.3995151090909079</v>
      </c>
    </row>
    <row r="70" spans="1:4">
      <c r="A70" s="1" t="s">
        <v>48</v>
      </c>
      <c r="B70" s="10" t="s">
        <v>142</v>
      </c>
      <c r="C70" s="33">
        <v>2.9999999999999997E-4</v>
      </c>
      <c r="D70" s="34">
        <f t="shared" ref="D70:D74" si="0">$D$67*C70</f>
        <v>0.6713939363636362</v>
      </c>
    </row>
    <row r="71" spans="1:4" ht="30">
      <c r="A71" s="1" t="s">
        <v>50</v>
      </c>
      <c r="B71" s="35" t="s">
        <v>144</v>
      </c>
      <c r="C71" s="33">
        <v>0.02</v>
      </c>
      <c r="D71" s="34">
        <f t="shared" si="0"/>
        <v>44.759595757575752</v>
      </c>
    </row>
    <row r="72" spans="1:4">
      <c r="A72" s="1" t="s">
        <v>51</v>
      </c>
      <c r="B72" s="10" t="s">
        <v>146</v>
      </c>
      <c r="C72" s="33">
        <v>1.9400000000000001E-2</v>
      </c>
      <c r="D72" s="34">
        <f t="shared" si="0"/>
        <v>43.416807884848481</v>
      </c>
    </row>
    <row r="73" spans="1:4" ht="30">
      <c r="A73" s="1" t="s">
        <v>52</v>
      </c>
      <c r="B73" s="37" t="s">
        <v>148</v>
      </c>
      <c r="C73" s="33">
        <v>7.7000000000000002E-3</v>
      </c>
      <c r="D73" s="15">
        <f t="shared" si="0"/>
        <v>17.232444366666666</v>
      </c>
    </row>
    <row r="74" spans="1:4" ht="30">
      <c r="A74" s="1" t="s">
        <v>53</v>
      </c>
      <c r="B74" s="37" t="s">
        <v>150</v>
      </c>
      <c r="C74" s="33">
        <v>0.02</v>
      </c>
      <c r="D74" s="34">
        <f t="shared" si="0"/>
        <v>44.759595757575752</v>
      </c>
    </row>
    <row r="75" spans="1:4">
      <c r="A75" s="240" t="s">
        <v>263</v>
      </c>
      <c r="B75" s="234"/>
      <c r="C75" s="178">
        <f>SUM(C69:C74)</f>
        <v>7.1599999999999997E-2</v>
      </c>
      <c r="D75" s="174">
        <f>SUM(D69:D74)</f>
        <v>160.23935281212118</v>
      </c>
    </row>
    <row r="77" spans="1:4">
      <c r="A77" s="208" t="s">
        <v>152</v>
      </c>
      <c r="B77" s="208"/>
      <c r="C77" s="208"/>
      <c r="D77" s="208"/>
    </row>
    <row r="78" spans="1:4">
      <c r="A78" s="234" t="s">
        <v>153</v>
      </c>
      <c r="B78" s="234"/>
      <c r="C78" s="234"/>
      <c r="D78" s="234"/>
    </row>
    <row r="79" spans="1:4">
      <c r="A79" s="179" t="s">
        <v>154</v>
      </c>
      <c r="B79" s="179"/>
      <c r="C79" s="179"/>
      <c r="D79" s="180">
        <f>D27+D34</f>
        <v>2237.9797878787876</v>
      </c>
    </row>
    <row r="80" spans="1:4">
      <c r="A80" s="171" t="s">
        <v>155</v>
      </c>
      <c r="B80" s="17" t="s">
        <v>156</v>
      </c>
      <c r="C80" s="17" t="s">
        <v>100</v>
      </c>
      <c r="D80" s="23" t="s">
        <v>88</v>
      </c>
    </row>
    <row r="81" spans="1:4">
      <c r="A81" s="1" t="s">
        <v>45</v>
      </c>
      <c r="B81" s="9" t="s">
        <v>157</v>
      </c>
      <c r="C81" s="33">
        <v>8.3299999999999999E-2</v>
      </c>
      <c r="D81" s="39">
        <f>C81*D79</f>
        <v>186.42371633030302</v>
      </c>
    </row>
    <row r="82" spans="1:4">
      <c r="A82" s="1" t="s">
        <v>48</v>
      </c>
      <c r="B82" s="10" t="s">
        <v>158</v>
      </c>
      <c r="C82" s="33">
        <v>1.66E-2</v>
      </c>
      <c r="D82" s="15">
        <f>C82*$D$79</f>
        <v>37.150464478787875</v>
      </c>
    </row>
    <row r="83" spans="1:4">
      <c r="A83" s="1" t="s">
        <v>50</v>
      </c>
      <c r="B83" s="9" t="s">
        <v>160</v>
      </c>
      <c r="C83" s="33">
        <v>8.0000000000000004E-4</v>
      </c>
      <c r="D83" s="15">
        <f>C83*D79</f>
        <v>1.7903838303030302</v>
      </c>
    </row>
    <row r="84" spans="1:4">
      <c r="A84" s="1" t="s">
        <v>51</v>
      </c>
      <c r="B84" s="9" t="s">
        <v>161</v>
      </c>
      <c r="C84" s="33">
        <v>5.9999999999999995E-4</v>
      </c>
      <c r="D84" s="15">
        <f>C84*$D$79</f>
        <v>1.3427878727272724</v>
      </c>
    </row>
    <row r="85" spans="1:4">
      <c r="A85" s="1" t="s">
        <v>52</v>
      </c>
      <c r="B85" s="9" t="s">
        <v>162</v>
      </c>
      <c r="C85" s="33">
        <v>5.9999999999999995E-4</v>
      </c>
      <c r="D85" s="15">
        <f>C85*$D$79</f>
        <v>1.3427878727272724</v>
      </c>
    </row>
    <row r="86" spans="1:4">
      <c r="A86" s="1" t="s">
        <v>53</v>
      </c>
      <c r="B86" s="37" t="s">
        <v>163</v>
      </c>
      <c r="C86" s="33" t="s">
        <v>126</v>
      </c>
      <c r="D86" s="15" t="s">
        <v>126</v>
      </c>
    </row>
    <row r="87" spans="1:4">
      <c r="A87" s="205" t="s">
        <v>95</v>
      </c>
      <c r="B87" s="205"/>
      <c r="C87" s="36"/>
      <c r="D87" s="170">
        <f>SUM(D81:D86)</f>
        <v>228.0501403848485</v>
      </c>
    </row>
    <row r="89" spans="1:4">
      <c r="A89" s="234" t="s">
        <v>164</v>
      </c>
      <c r="B89" s="234"/>
      <c r="C89" s="234"/>
      <c r="D89" s="234"/>
    </row>
    <row r="90" spans="1:4">
      <c r="A90" s="17" t="s">
        <v>165</v>
      </c>
      <c r="B90" s="17" t="s">
        <v>166</v>
      </c>
      <c r="C90" s="17" t="s">
        <v>100</v>
      </c>
      <c r="D90" s="17" t="s">
        <v>88</v>
      </c>
    </row>
    <row r="91" spans="1:4">
      <c r="A91" s="1" t="s">
        <v>45</v>
      </c>
      <c r="B91" s="10" t="s">
        <v>167</v>
      </c>
      <c r="C91" s="14" t="s">
        <v>126</v>
      </c>
      <c r="D91" s="27" t="s">
        <v>126</v>
      </c>
    </row>
    <row r="92" spans="1:4">
      <c r="A92" s="215" t="s">
        <v>95</v>
      </c>
      <c r="B92" s="215"/>
      <c r="C92" s="38"/>
      <c r="D92" s="182"/>
    </row>
    <row r="94" spans="1:4">
      <c r="A94" s="208" t="s">
        <v>168</v>
      </c>
      <c r="B94" s="208"/>
      <c r="C94" s="208"/>
      <c r="D94" s="208"/>
    </row>
    <row r="95" spans="1:4">
      <c r="A95" s="13">
        <v>4</v>
      </c>
      <c r="B95" s="17" t="s">
        <v>169</v>
      </c>
      <c r="C95" s="17" t="s">
        <v>100</v>
      </c>
      <c r="D95" s="17" t="s">
        <v>88</v>
      </c>
    </row>
    <row r="96" spans="1:4">
      <c r="A96" s="1" t="s">
        <v>155</v>
      </c>
      <c r="B96" s="9" t="s">
        <v>170</v>
      </c>
      <c r="C96" s="70"/>
      <c r="D96" s="63">
        <f>D87</f>
        <v>228.0501403848485</v>
      </c>
    </row>
    <row r="97" spans="1:4">
      <c r="A97" s="1" t="s">
        <v>165</v>
      </c>
      <c r="B97" s="9" t="s">
        <v>171</v>
      </c>
      <c r="C97" s="71"/>
      <c r="D97" s="63">
        <f>D92</f>
        <v>0</v>
      </c>
    </row>
    <row r="98" spans="1:4">
      <c r="A98" s="235" t="s">
        <v>264</v>
      </c>
      <c r="B98" s="236"/>
      <c r="C98" s="177"/>
      <c r="D98" s="174">
        <f>SUM(D96:D97)</f>
        <v>228.0501403848485</v>
      </c>
    </row>
    <row r="100" spans="1:4">
      <c r="A100" s="208" t="s">
        <v>173</v>
      </c>
      <c r="B100" s="208"/>
      <c r="C100" s="208"/>
      <c r="D100" s="208"/>
    </row>
    <row r="101" spans="1:4">
      <c r="A101" s="52">
        <v>5</v>
      </c>
      <c r="B101" s="216" t="s">
        <v>174</v>
      </c>
      <c r="C101" s="217"/>
      <c r="D101" s="51" t="s">
        <v>88</v>
      </c>
    </row>
    <row r="102" spans="1:4">
      <c r="A102" s="1" t="s">
        <v>45</v>
      </c>
      <c r="B102" s="218" t="s">
        <v>175</v>
      </c>
      <c r="C102" s="219"/>
      <c r="D102" s="24">
        <f>EPIs!F11</f>
        <v>84.894166666666663</v>
      </c>
    </row>
    <row r="103" spans="1:4">
      <c r="A103" s="1" t="s">
        <v>48</v>
      </c>
      <c r="B103" s="218" t="s">
        <v>176</v>
      </c>
      <c r="C103" s="219"/>
      <c r="D103" s="63" t="s">
        <v>126</v>
      </c>
    </row>
    <row r="104" spans="1:4">
      <c r="A104" s="1" t="s">
        <v>50</v>
      </c>
      <c r="B104" s="218" t="s">
        <v>177</v>
      </c>
      <c r="C104" s="219"/>
      <c r="D104" s="63" t="s">
        <v>126</v>
      </c>
    </row>
    <row r="105" spans="1:4">
      <c r="A105" s="1" t="s">
        <v>51</v>
      </c>
      <c r="B105" s="218" t="s">
        <v>178</v>
      </c>
      <c r="C105" s="219"/>
      <c r="D105" s="63" t="s">
        <v>126</v>
      </c>
    </row>
    <row r="106" spans="1:4">
      <c r="A106" s="237" t="s">
        <v>265</v>
      </c>
      <c r="B106" s="238"/>
      <c r="C106" s="239"/>
      <c r="D106" s="174">
        <f>D102</f>
        <v>84.894166666666663</v>
      </c>
    </row>
    <row r="108" spans="1:4">
      <c r="A108" s="201" t="s">
        <v>180</v>
      </c>
      <c r="B108" s="202"/>
      <c r="C108" s="202"/>
      <c r="D108" s="203"/>
    </row>
    <row r="109" spans="1:4">
      <c r="A109" s="179" t="s">
        <v>181</v>
      </c>
      <c r="B109" s="179"/>
      <c r="C109" s="179"/>
      <c r="D109" s="186">
        <f>SUM(D106,D98,D75,D64,D27)</f>
        <v>4411.2400096818183</v>
      </c>
    </row>
    <row r="110" spans="1:4">
      <c r="A110" s="171">
        <v>6</v>
      </c>
      <c r="B110" s="53" t="s">
        <v>182</v>
      </c>
      <c r="C110" s="53" t="s">
        <v>100</v>
      </c>
      <c r="D110" s="23" t="s">
        <v>88</v>
      </c>
    </row>
    <row r="111" spans="1:4">
      <c r="A111" s="1" t="s">
        <v>45</v>
      </c>
      <c r="B111" s="9" t="s">
        <v>183</v>
      </c>
      <c r="C111" s="72">
        <v>0.05</v>
      </c>
      <c r="D111" s="194">
        <f>C111*D109</f>
        <v>220.56200048409093</v>
      </c>
    </row>
    <row r="112" spans="1:4">
      <c r="A112" s="1" t="s">
        <v>48</v>
      </c>
      <c r="B112" s="9" t="s">
        <v>184</v>
      </c>
      <c r="C112" s="72">
        <v>0.1</v>
      </c>
      <c r="D112" s="194">
        <f>C112*(D109+D111)</f>
        <v>463.18020101659096</v>
      </c>
    </row>
    <row r="113" spans="1:4" s="41" customFormat="1">
      <c r="A113" s="73" t="s">
        <v>50</v>
      </c>
      <c r="B113" s="59" t="s">
        <v>185</v>
      </c>
      <c r="C113" s="74"/>
      <c r="D113" s="195">
        <f>D114+D115+D116</f>
        <v>628.60170137965918</v>
      </c>
    </row>
    <row r="114" spans="1:4">
      <c r="A114" s="9"/>
      <c r="B114" s="9" t="s">
        <v>186</v>
      </c>
      <c r="C114" s="72">
        <v>7.5999999999999998E-2</v>
      </c>
      <c r="D114" s="15">
        <f>D109*C114</f>
        <v>335.2542407358182</v>
      </c>
    </row>
    <row r="115" spans="1:4">
      <c r="A115" s="9"/>
      <c r="B115" s="9" t="s">
        <v>187</v>
      </c>
      <c r="C115" s="72">
        <v>1.6500000000000001E-2</v>
      </c>
      <c r="D115" s="15">
        <f>D109*C115</f>
        <v>72.785460159750002</v>
      </c>
    </row>
    <row r="116" spans="1:4">
      <c r="A116" s="9"/>
      <c r="B116" s="9" t="s">
        <v>188</v>
      </c>
      <c r="C116" s="72">
        <v>0.05</v>
      </c>
      <c r="D116" s="15">
        <f>D109*C116</f>
        <v>220.56200048409093</v>
      </c>
    </row>
    <row r="117" spans="1:4">
      <c r="A117" s="199"/>
      <c r="B117" s="200"/>
      <c r="C117" s="42"/>
      <c r="D117" s="170">
        <f>D111+D112+D113</f>
        <v>1312.3439028803409</v>
      </c>
    </row>
    <row r="119" spans="1:4">
      <c r="A119" s="233" t="s">
        <v>260</v>
      </c>
      <c r="B119" s="202"/>
      <c r="C119" s="202"/>
      <c r="D119" s="203"/>
    </row>
    <row r="120" spans="1:4">
      <c r="A120" s="204" t="s">
        <v>191</v>
      </c>
      <c r="B120" s="204"/>
      <c r="C120" s="17" t="s">
        <v>100</v>
      </c>
      <c r="D120" s="23" t="s">
        <v>88</v>
      </c>
    </row>
    <row r="121" spans="1:4">
      <c r="A121" s="1" t="s">
        <v>45</v>
      </c>
      <c r="B121" s="9" t="s">
        <v>85</v>
      </c>
      <c r="C121" s="38"/>
      <c r="D121" s="24">
        <f>D27</f>
        <v>1858.2727272727273</v>
      </c>
    </row>
    <row r="122" spans="1:4">
      <c r="A122" s="1" t="s">
        <v>48</v>
      </c>
      <c r="B122" s="9" t="s">
        <v>192</v>
      </c>
      <c r="C122" s="38"/>
      <c r="D122" s="24">
        <f>D64</f>
        <v>2079.7836225454544</v>
      </c>
    </row>
    <row r="123" spans="1:4">
      <c r="A123" s="1" t="s">
        <v>50</v>
      </c>
      <c r="B123" s="9" t="s">
        <v>193</v>
      </c>
      <c r="C123" s="38"/>
      <c r="D123" s="24">
        <f>D75</f>
        <v>160.23935281212118</v>
      </c>
    </row>
    <row r="124" spans="1:4">
      <c r="A124" s="1" t="s">
        <v>51</v>
      </c>
      <c r="B124" s="9" t="s">
        <v>152</v>
      </c>
      <c r="C124" s="38"/>
      <c r="D124" s="24">
        <f>D98</f>
        <v>228.0501403848485</v>
      </c>
    </row>
    <row r="125" spans="1:4">
      <c r="A125" s="1" t="s">
        <v>52</v>
      </c>
      <c r="B125" s="9" t="s">
        <v>194</v>
      </c>
      <c r="C125" s="38"/>
      <c r="D125" s="24">
        <f>D106</f>
        <v>84.894166666666663</v>
      </c>
    </row>
    <row r="126" spans="1:4">
      <c r="A126" s="205" t="s">
        <v>195</v>
      </c>
      <c r="B126" s="205"/>
      <c r="C126" s="38"/>
      <c r="D126" s="26">
        <f>SUM(D121:D125)</f>
        <v>4411.2400096818183</v>
      </c>
    </row>
    <row r="127" spans="1:4">
      <c r="A127" s="1" t="s">
        <v>53</v>
      </c>
      <c r="B127" s="9" t="s">
        <v>180</v>
      </c>
      <c r="C127" s="38"/>
      <c r="D127" s="24">
        <f>D117</f>
        <v>1312.3439028803409</v>
      </c>
    </row>
    <row r="128" spans="1:4">
      <c r="A128" s="212" t="s">
        <v>196</v>
      </c>
      <c r="B128" s="213"/>
      <c r="C128" s="214"/>
      <c r="D128" s="43">
        <f>D127+D126</f>
        <v>5723.5839125621587</v>
      </c>
    </row>
    <row r="131" spans="1:4">
      <c r="D131" t="s">
        <v>197</v>
      </c>
    </row>
    <row r="132" spans="1:4">
      <c r="C132" s="6" t="s">
        <v>198</v>
      </c>
      <c r="D132" s="4">
        <f>SUM(D127,D124,D123,D122,D121)</f>
        <v>5638.6897458954918</v>
      </c>
    </row>
    <row r="133" spans="1:4">
      <c r="A133" s="11"/>
      <c r="C133" s="3">
        <f>D132/D27</f>
        <v>3.0343714693434962</v>
      </c>
    </row>
  </sheetData>
  <mergeCells count="47">
    <mergeCell ref="A10:D10"/>
    <mergeCell ref="A1:D1"/>
    <mergeCell ref="A2:D2"/>
    <mergeCell ref="A5:D5"/>
    <mergeCell ref="C6:D6"/>
    <mergeCell ref="C8:D8"/>
    <mergeCell ref="A36:D36"/>
    <mergeCell ref="C11:D11"/>
    <mergeCell ref="C12:D12"/>
    <mergeCell ref="A14:D14"/>
    <mergeCell ref="C15:D15"/>
    <mergeCell ref="C16:D16"/>
    <mergeCell ref="C17:D17"/>
    <mergeCell ref="A19:D19"/>
    <mergeCell ref="A27:B27"/>
    <mergeCell ref="A29:D29"/>
    <mergeCell ref="A30:D30"/>
    <mergeCell ref="A34:B34"/>
    <mergeCell ref="A87:B87"/>
    <mergeCell ref="E41:F41"/>
    <mergeCell ref="A47:B47"/>
    <mergeCell ref="A49:D49"/>
    <mergeCell ref="A57:B57"/>
    <mergeCell ref="A59:D59"/>
    <mergeCell ref="A64:B64"/>
    <mergeCell ref="A66:D66"/>
    <mergeCell ref="A67:B67"/>
    <mergeCell ref="A75:B75"/>
    <mergeCell ref="A77:D77"/>
    <mergeCell ref="A78:D78"/>
    <mergeCell ref="A108:D108"/>
    <mergeCell ref="A89:D89"/>
    <mergeCell ref="A92:B92"/>
    <mergeCell ref="A94:D94"/>
    <mergeCell ref="A98:B98"/>
    <mergeCell ref="A100:D100"/>
    <mergeCell ref="B101:C101"/>
    <mergeCell ref="B102:C102"/>
    <mergeCell ref="B103:C103"/>
    <mergeCell ref="B104:C104"/>
    <mergeCell ref="B105:C105"/>
    <mergeCell ref="A106:C106"/>
    <mergeCell ref="A117:B117"/>
    <mergeCell ref="A119:D119"/>
    <mergeCell ref="A120:B120"/>
    <mergeCell ref="A126:B126"/>
    <mergeCell ref="A128:C128"/>
  </mergeCells>
  <pageMargins left="0.511811024" right="0.511811024" top="0.78740157499999996" bottom="0.78740157499999996" header="0.31496062000000002" footer="0.31496062000000002"/>
  <pageSetup paperSize="9" scale="82" orientation="portrait" r:id="rId1"/>
  <colBreaks count="1" manualBreakCount="1">
    <brk id="4"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33"/>
  <sheetViews>
    <sheetView view="pageBreakPreview" topLeftCell="A7" zoomScale="115" zoomScaleNormal="130" zoomScaleSheetLayoutView="115" workbookViewId="0">
      <selection activeCell="A2" sqref="A2:D2"/>
    </sheetView>
  </sheetViews>
  <sheetFormatPr defaultColWidth="9" defaultRowHeight="15"/>
  <cols>
    <col min="1" max="1" width="15.7109375" customWidth="1"/>
    <col min="2" max="2" width="59.28515625" customWidth="1"/>
    <col min="3" max="3" width="18" customWidth="1"/>
    <col min="4" max="4" width="19" customWidth="1"/>
    <col min="5" max="5" width="27.140625" customWidth="1"/>
    <col min="6" max="6" width="42" customWidth="1"/>
  </cols>
  <sheetData>
    <row r="1" spans="1:4">
      <c r="A1" s="208" t="s">
        <v>67</v>
      </c>
      <c r="B1" s="208"/>
      <c r="C1" s="208"/>
      <c r="D1" s="208"/>
    </row>
    <row r="2" spans="1:4" ht="30.75" customHeight="1">
      <c r="A2" s="243" t="s">
        <v>272</v>
      </c>
      <c r="B2" s="243"/>
      <c r="C2" s="243"/>
      <c r="D2" s="243"/>
    </row>
    <row r="3" spans="1:4">
      <c r="A3" s="10" t="s">
        <v>68</v>
      </c>
      <c r="B3" s="9"/>
      <c r="C3" s="9"/>
      <c r="D3" s="9"/>
    </row>
    <row r="5" spans="1:4">
      <c r="A5" s="223" t="s">
        <v>69</v>
      </c>
      <c r="B5" s="223"/>
      <c r="C5" s="223"/>
      <c r="D5" s="223"/>
    </row>
    <row r="6" spans="1:4">
      <c r="A6" s="56" t="s">
        <v>70</v>
      </c>
      <c r="B6" s="57"/>
      <c r="C6" s="224" t="s">
        <v>71</v>
      </c>
      <c r="D6" s="225"/>
    </row>
    <row r="7" spans="1:4">
      <c r="A7" s="10" t="s">
        <v>72</v>
      </c>
      <c r="B7" s="9"/>
      <c r="C7" s="94" t="s">
        <v>204</v>
      </c>
      <c r="D7" s="32" t="s">
        <v>205</v>
      </c>
    </row>
    <row r="8" spans="1:4">
      <c r="A8" s="10" t="s">
        <v>73</v>
      </c>
      <c r="B8" s="9"/>
      <c r="C8" s="224" t="s">
        <v>74</v>
      </c>
      <c r="D8" s="225"/>
    </row>
    <row r="10" spans="1:4">
      <c r="A10" s="223" t="s">
        <v>75</v>
      </c>
      <c r="B10" s="223"/>
      <c r="C10" s="223"/>
      <c r="D10" s="223"/>
    </row>
    <row r="11" spans="1:4">
      <c r="A11" s="10" t="s">
        <v>76</v>
      </c>
      <c r="B11" s="9"/>
      <c r="C11" s="224" t="s">
        <v>77</v>
      </c>
      <c r="D11" s="225"/>
    </row>
    <row r="12" spans="1:4">
      <c r="A12" s="10" t="s">
        <v>78</v>
      </c>
      <c r="B12" s="9"/>
      <c r="C12" s="224" t="s">
        <v>79</v>
      </c>
      <c r="D12" s="225"/>
    </row>
    <row r="14" spans="1:4">
      <c r="A14" s="201" t="s">
        <v>80</v>
      </c>
      <c r="B14" s="202"/>
      <c r="C14" s="202"/>
      <c r="D14" s="203"/>
    </row>
    <row r="15" spans="1:4">
      <c r="A15" s="56" t="s">
        <v>81</v>
      </c>
      <c r="B15" s="57"/>
      <c r="C15" s="226">
        <f>((1900/44)*40)</f>
        <v>1727.2727272727273</v>
      </c>
      <c r="D15" s="200"/>
    </row>
    <row r="16" spans="1:4" ht="15.75">
      <c r="A16" s="10" t="s">
        <v>82</v>
      </c>
      <c r="B16" s="9"/>
      <c r="C16" s="227" t="s">
        <v>199</v>
      </c>
      <c r="D16" s="228"/>
    </row>
    <row r="17" spans="1:4">
      <c r="A17" s="10" t="s">
        <v>84</v>
      </c>
      <c r="B17" s="9"/>
      <c r="C17" s="229">
        <v>46054</v>
      </c>
      <c r="D17" s="230"/>
    </row>
    <row r="19" spans="1:4">
      <c r="A19" s="223" t="s">
        <v>85</v>
      </c>
      <c r="B19" s="223"/>
      <c r="C19" s="223"/>
      <c r="D19" s="223"/>
    </row>
    <row r="20" spans="1:4">
      <c r="A20" s="13">
        <v>1</v>
      </c>
      <c r="B20" s="1" t="s">
        <v>86</v>
      </c>
      <c r="C20" s="1" t="s">
        <v>87</v>
      </c>
      <c r="D20" s="1" t="s">
        <v>88</v>
      </c>
    </row>
    <row r="21" spans="1:4">
      <c r="A21" s="1" t="s">
        <v>45</v>
      </c>
      <c r="B21" s="9" t="s">
        <v>89</v>
      </c>
      <c r="C21" s="38"/>
      <c r="D21" s="15">
        <f>C15</f>
        <v>1727.2727272727273</v>
      </c>
    </row>
    <row r="22" spans="1:4">
      <c r="A22" s="3" t="s">
        <v>48</v>
      </c>
      <c r="B22" s="9" t="s">
        <v>90</v>
      </c>
      <c r="C22" s="38"/>
      <c r="D22" s="24"/>
    </row>
    <row r="23" spans="1:4">
      <c r="A23" s="3" t="s">
        <v>50</v>
      </c>
      <c r="B23" s="9" t="s">
        <v>91</v>
      </c>
      <c r="C23" s="58"/>
      <c r="D23" s="24"/>
    </row>
    <row r="24" spans="1:4">
      <c r="A24" s="3" t="s">
        <v>51</v>
      </c>
      <c r="B24" s="9" t="s">
        <v>92</v>
      </c>
      <c r="C24" s="38"/>
      <c r="D24" s="24"/>
    </row>
    <row r="25" spans="1:4">
      <c r="A25" s="3" t="s">
        <v>52</v>
      </c>
      <c r="B25" s="9" t="s">
        <v>93</v>
      </c>
      <c r="C25" s="38"/>
      <c r="D25" s="24"/>
    </row>
    <row r="26" spans="1:4">
      <c r="A26" s="3" t="s">
        <v>53</v>
      </c>
      <c r="B26" s="59" t="s">
        <v>94</v>
      </c>
      <c r="C26" s="38"/>
      <c r="D26" s="24">
        <v>131</v>
      </c>
    </row>
    <row r="27" spans="1:4">
      <c r="A27" s="240" t="s">
        <v>261</v>
      </c>
      <c r="B27" s="234"/>
      <c r="C27" s="176"/>
      <c r="D27" s="174">
        <f>SUM(D21:D26)</f>
        <v>1858.2727272727273</v>
      </c>
    </row>
    <row r="29" spans="1:4">
      <c r="A29" s="223" t="s">
        <v>96</v>
      </c>
      <c r="B29" s="223"/>
      <c r="C29" s="223"/>
      <c r="D29" s="223"/>
    </row>
    <row r="30" spans="1:4">
      <c r="A30" s="234" t="s">
        <v>97</v>
      </c>
      <c r="B30" s="234"/>
      <c r="C30" s="234"/>
      <c r="D30" s="234"/>
    </row>
    <row r="31" spans="1:4">
      <c r="A31" s="171" t="s">
        <v>98</v>
      </c>
      <c r="B31" s="18" t="s">
        <v>99</v>
      </c>
      <c r="C31" s="1" t="s">
        <v>100</v>
      </c>
      <c r="D31" s="1" t="s">
        <v>101</v>
      </c>
    </row>
    <row r="32" spans="1:4">
      <c r="A32" s="1" t="s">
        <v>45</v>
      </c>
      <c r="B32" s="18" t="s">
        <v>102</v>
      </c>
      <c r="C32" s="14">
        <f>(1/12)*100</f>
        <v>8.3333333333333321</v>
      </c>
      <c r="D32" s="15">
        <f>(D27*C32%)</f>
        <v>154.85606060606057</v>
      </c>
    </row>
    <row r="33" spans="1:6">
      <c r="A33" s="1" t="s">
        <v>48</v>
      </c>
      <c r="B33" s="18" t="s">
        <v>216</v>
      </c>
      <c r="C33" s="14">
        <v>12.1</v>
      </c>
      <c r="D33" s="15">
        <f>(D27*C33%)</f>
        <v>224.851</v>
      </c>
    </row>
    <row r="34" spans="1:6">
      <c r="A34" s="205" t="s">
        <v>95</v>
      </c>
      <c r="B34" s="205"/>
      <c r="C34" s="25">
        <f>SUM(C32:C33)</f>
        <v>20.43333333333333</v>
      </c>
      <c r="D34" s="170">
        <f>D32+D33</f>
        <v>379.70706060606057</v>
      </c>
    </row>
    <row r="36" spans="1:6">
      <c r="A36" s="223" t="s">
        <v>104</v>
      </c>
      <c r="B36" s="223"/>
      <c r="C36" s="223"/>
      <c r="D36" s="223"/>
    </row>
    <row r="37" spans="1:6">
      <c r="A37" s="185" t="s">
        <v>105</v>
      </c>
      <c r="B37" s="179"/>
      <c r="C37" s="179"/>
      <c r="D37" s="184">
        <f>SUM(D27+D34)</f>
        <v>2237.9797878787876</v>
      </c>
    </row>
    <row r="38" spans="1:6">
      <c r="A38" s="171" t="s">
        <v>106</v>
      </c>
      <c r="B38" s="17" t="s">
        <v>107</v>
      </c>
      <c r="C38" s="17" t="s">
        <v>100</v>
      </c>
      <c r="D38" s="23" t="s">
        <v>88</v>
      </c>
    </row>
    <row r="39" spans="1:6">
      <c r="A39" s="1" t="s">
        <v>45</v>
      </c>
      <c r="B39" s="9" t="s">
        <v>108</v>
      </c>
      <c r="C39" s="14">
        <v>20</v>
      </c>
      <c r="D39" s="24">
        <f>D37*C39%</f>
        <v>447.59595757575755</v>
      </c>
    </row>
    <row r="40" spans="1:6">
      <c r="A40" s="1" t="s">
        <v>48</v>
      </c>
      <c r="B40" s="9" t="s">
        <v>110</v>
      </c>
      <c r="C40" s="14">
        <v>2.5</v>
      </c>
      <c r="D40" s="24">
        <f>D37*C40%</f>
        <v>55.949494696969694</v>
      </c>
    </row>
    <row r="41" spans="1:6">
      <c r="A41" s="1" t="s">
        <v>50</v>
      </c>
      <c r="B41" s="18" t="s">
        <v>268</v>
      </c>
      <c r="C41" s="14">
        <v>3</v>
      </c>
      <c r="D41" s="15">
        <f>D37*C41%</f>
        <v>67.139393636363621</v>
      </c>
      <c r="E41" s="207"/>
      <c r="F41" s="207"/>
    </row>
    <row r="42" spans="1:6">
      <c r="A42" s="1" t="s">
        <v>51</v>
      </c>
      <c r="B42" s="9" t="s">
        <v>112</v>
      </c>
      <c r="C42" s="14">
        <v>1.5</v>
      </c>
      <c r="D42" s="15">
        <f>D37*C42%</f>
        <v>33.569696818181811</v>
      </c>
    </row>
    <row r="43" spans="1:6">
      <c r="A43" s="1" t="s">
        <v>52</v>
      </c>
      <c r="B43" s="9" t="s">
        <v>114</v>
      </c>
      <c r="C43" s="14">
        <v>1</v>
      </c>
      <c r="D43" s="15">
        <f>D37*C43%</f>
        <v>22.379797878787876</v>
      </c>
    </row>
    <row r="44" spans="1:6">
      <c r="A44" s="1" t="s">
        <v>53</v>
      </c>
      <c r="B44" s="9" t="s">
        <v>116</v>
      </c>
      <c r="C44" s="14">
        <v>0.6</v>
      </c>
      <c r="D44" s="15">
        <f>D37*C44%</f>
        <v>13.427878727272725</v>
      </c>
    </row>
    <row r="45" spans="1:6">
      <c r="A45" s="1" t="s">
        <v>55</v>
      </c>
      <c r="B45" s="9" t="s">
        <v>118</v>
      </c>
      <c r="C45" s="14">
        <v>0.2</v>
      </c>
      <c r="D45" s="15">
        <f>D37*C45%</f>
        <v>4.4759595757575754</v>
      </c>
    </row>
    <row r="46" spans="1:6">
      <c r="A46" s="1" t="s">
        <v>66</v>
      </c>
      <c r="B46" s="9" t="s">
        <v>120</v>
      </c>
      <c r="C46" s="14">
        <v>8</v>
      </c>
      <c r="D46" s="15">
        <f>D37*C46%</f>
        <v>179.03838303030301</v>
      </c>
    </row>
    <row r="47" spans="1:6">
      <c r="A47" s="205" t="s">
        <v>95</v>
      </c>
      <c r="B47" s="205"/>
      <c r="C47" s="25">
        <f>SUM(C39:C46)</f>
        <v>36.799999999999997</v>
      </c>
      <c r="D47" s="174">
        <f>SUM(D39:D46)</f>
        <v>823.57656193939374</v>
      </c>
    </row>
    <row r="49" spans="1:4">
      <c r="A49" s="208" t="s">
        <v>122</v>
      </c>
      <c r="B49" s="208"/>
      <c r="C49" s="208"/>
      <c r="D49" s="208"/>
    </row>
    <row r="50" spans="1:4">
      <c r="A50" s="171" t="s">
        <v>123</v>
      </c>
      <c r="B50" s="17" t="s">
        <v>124</v>
      </c>
      <c r="C50" s="17" t="s">
        <v>100</v>
      </c>
      <c r="D50" s="23" t="s">
        <v>88</v>
      </c>
    </row>
    <row r="51" spans="1:4">
      <c r="A51" s="1" t="s">
        <v>45</v>
      </c>
      <c r="B51" s="9" t="s">
        <v>125</v>
      </c>
      <c r="C51" s="14" t="s">
        <v>126</v>
      </c>
      <c r="D51" s="15" t="s">
        <v>126</v>
      </c>
    </row>
    <row r="52" spans="1:4">
      <c r="A52" s="1" t="s">
        <v>48</v>
      </c>
      <c r="B52" s="95" t="s">
        <v>207</v>
      </c>
      <c r="C52" s="29">
        <v>0.8</v>
      </c>
      <c r="D52" s="98">
        <f>900-(900*20%)</f>
        <v>720</v>
      </c>
    </row>
    <row r="53" spans="1:4">
      <c r="A53" s="1" t="s">
        <v>50</v>
      </c>
      <c r="B53" s="9" t="s">
        <v>128</v>
      </c>
      <c r="C53" s="14">
        <f>D53/D27</f>
        <v>1.6682158407122939E-2</v>
      </c>
      <c r="D53" s="98">
        <v>31</v>
      </c>
    </row>
    <row r="54" spans="1:4">
      <c r="A54" s="1" t="s">
        <v>51</v>
      </c>
      <c r="B54" s="9" t="s">
        <v>129</v>
      </c>
      <c r="C54" s="14">
        <f>D54/D27</f>
        <v>5.0853676434616704E-2</v>
      </c>
      <c r="D54" s="98">
        <v>94.5</v>
      </c>
    </row>
    <row r="55" spans="1:4">
      <c r="A55" s="1" t="s">
        <v>52</v>
      </c>
      <c r="B55" s="9" t="s">
        <v>130</v>
      </c>
      <c r="C55" s="14">
        <f>D55/D27</f>
        <v>1.6682158407122939E-2</v>
      </c>
      <c r="D55" s="98">
        <v>31</v>
      </c>
    </row>
    <row r="56" spans="1:4">
      <c r="A56" s="1" t="s">
        <v>53</v>
      </c>
      <c r="B56" s="9" t="s">
        <v>131</v>
      </c>
      <c r="C56" s="14" t="s">
        <v>126</v>
      </c>
      <c r="D56" s="63" t="s">
        <v>126</v>
      </c>
    </row>
    <row r="57" spans="1:4">
      <c r="A57" s="205" t="s">
        <v>95</v>
      </c>
      <c r="B57" s="205"/>
      <c r="C57" s="29"/>
      <c r="D57" s="175">
        <f>SUM(D51:D56)</f>
        <v>876.5</v>
      </c>
    </row>
    <row r="59" spans="1:4">
      <c r="A59" s="208" t="s">
        <v>132</v>
      </c>
      <c r="B59" s="208"/>
      <c r="C59" s="208"/>
      <c r="D59" s="208"/>
    </row>
    <row r="60" spans="1:4">
      <c r="A60" s="13">
        <v>2</v>
      </c>
      <c r="B60" s="31" t="s">
        <v>133</v>
      </c>
      <c r="C60" s="17" t="s">
        <v>100</v>
      </c>
      <c r="D60" s="23" t="s">
        <v>88</v>
      </c>
    </row>
    <row r="61" spans="1:4">
      <c r="A61" s="1" t="s">
        <v>98</v>
      </c>
      <c r="B61" s="9" t="s">
        <v>134</v>
      </c>
      <c r="C61" s="193"/>
      <c r="D61" s="24">
        <f>D34</f>
        <v>379.70706060606057</v>
      </c>
    </row>
    <row r="62" spans="1:4">
      <c r="A62" s="1" t="s">
        <v>135</v>
      </c>
      <c r="B62" s="9" t="s">
        <v>214</v>
      </c>
      <c r="C62" s="193"/>
      <c r="D62" s="24">
        <f>D47</f>
        <v>823.57656193939374</v>
      </c>
    </row>
    <row r="63" spans="1:4">
      <c r="A63" s="1" t="s">
        <v>123</v>
      </c>
      <c r="B63" s="9" t="s">
        <v>136</v>
      </c>
      <c r="C63" s="193"/>
      <c r="D63" s="24">
        <f>D57</f>
        <v>876.5</v>
      </c>
    </row>
    <row r="64" spans="1:4">
      <c r="A64" s="240" t="s">
        <v>262</v>
      </c>
      <c r="B64" s="234"/>
      <c r="C64" s="176"/>
      <c r="D64" s="174">
        <f>SUM(D61:D63)</f>
        <v>2079.7836225454544</v>
      </c>
    </row>
    <row r="66" spans="1:4">
      <c r="A66" s="208" t="s">
        <v>137</v>
      </c>
      <c r="B66" s="208"/>
      <c r="C66" s="208"/>
      <c r="D66" s="208"/>
    </row>
    <row r="67" spans="1:4">
      <c r="A67" s="241" t="s">
        <v>138</v>
      </c>
      <c r="B67" s="241"/>
      <c r="C67" s="179"/>
      <c r="D67" s="181">
        <f>D27+D34</f>
        <v>2237.9797878787876</v>
      </c>
    </row>
    <row r="68" spans="1:4">
      <c r="A68" s="13">
        <v>3</v>
      </c>
      <c r="B68" s="17" t="s">
        <v>139</v>
      </c>
      <c r="C68" s="17" t="s">
        <v>100</v>
      </c>
      <c r="D68" s="23" t="s">
        <v>88</v>
      </c>
    </row>
    <row r="69" spans="1:4">
      <c r="A69" s="1" t="s">
        <v>45</v>
      </c>
      <c r="B69" s="10" t="s">
        <v>140</v>
      </c>
      <c r="C69" s="33">
        <v>4.1999999999999997E-3</v>
      </c>
      <c r="D69" s="34">
        <f>$D$67*C69</f>
        <v>9.3995151090909079</v>
      </c>
    </row>
    <row r="70" spans="1:4">
      <c r="A70" s="1" t="s">
        <v>48</v>
      </c>
      <c r="B70" s="10" t="s">
        <v>142</v>
      </c>
      <c r="C70" s="33">
        <v>2.9999999999999997E-4</v>
      </c>
      <c r="D70" s="34">
        <f t="shared" ref="D70:D74" si="0">$D$67*C70</f>
        <v>0.6713939363636362</v>
      </c>
    </row>
    <row r="71" spans="1:4" ht="30">
      <c r="A71" s="1" t="s">
        <v>50</v>
      </c>
      <c r="B71" s="35" t="s">
        <v>144</v>
      </c>
      <c r="C71" s="33">
        <v>0.02</v>
      </c>
      <c r="D71" s="34">
        <f t="shared" si="0"/>
        <v>44.759595757575752</v>
      </c>
    </row>
    <row r="72" spans="1:4">
      <c r="A72" s="1" t="s">
        <v>51</v>
      </c>
      <c r="B72" s="10" t="s">
        <v>146</v>
      </c>
      <c r="C72" s="33">
        <v>1.9400000000000001E-2</v>
      </c>
      <c r="D72" s="34">
        <f t="shared" si="0"/>
        <v>43.416807884848481</v>
      </c>
    </row>
    <row r="73" spans="1:4" ht="30">
      <c r="A73" s="1" t="s">
        <v>52</v>
      </c>
      <c r="B73" s="37" t="s">
        <v>148</v>
      </c>
      <c r="C73" s="33">
        <v>7.7000000000000002E-3</v>
      </c>
      <c r="D73" s="15">
        <f t="shared" si="0"/>
        <v>17.232444366666666</v>
      </c>
    </row>
    <row r="74" spans="1:4" ht="30">
      <c r="A74" s="1" t="s">
        <v>53</v>
      </c>
      <c r="B74" s="37" t="s">
        <v>150</v>
      </c>
      <c r="C74" s="33">
        <v>0.02</v>
      </c>
      <c r="D74" s="34">
        <f t="shared" si="0"/>
        <v>44.759595757575752</v>
      </c>
    </row>
    <row r="75" spans="1:4">
      <c r="A75" s="240" t="s">
        <v>263</v>
      </c>
      <c r="B75" s="234"/>
      <c r="C75" s="178">
        <f>SUM(C69:C74)</f>
        <v>7.1599999999999997E-2</v>
      </c>
      <c r="D75" s="174">
        <f>SUM(D69:D74)</f>
        <v>160.23935281212118</v>
      </c>
    </row>
    <row r="77" spans="1:4">
      <c r="A77" s="208" t="s">
        <v>152</v>
      </c>
      <c r="B77" s="208"/>
      <c r="C77" s="208"/>
      <c r="D77" s="208"/>
    </row>
    <row r="78" spans="1:4">
      <c r="A78" s="208" t="s">
        <v>153</v>
      </c>
      <c r="B78" s="208"/>
      <c r="C78" s="208"/>
      <c r="D78" s="208"/>
    </row>
    <row r="79" spans="1:4">
      <c r="A79" s="179" t="s">
        <v>154</v>
      </c>
      <c r="B79" s="179"/>
      <c r="C79" s="179"/>
      <c r="D79" s="180">
        <f>D27+D34</f>
        <v>2237.9797878787876</v>
      </c>
    </row>
    <row r="80" spans="1:4">
      <c r="A80" s="171" t="s">
        <v>155</v>
      </c>
      <c r="B80" s="17" t="s">
        <v>156</v>
      </c>
      <c r="C80" s="17" t="s">
        <v>100</v>
      </c>
      <c r="D80" s="23" t="s">
        <v>88</v>
      </c>
    </row>
    <row r="81" spans="1:4">
      <c r="A81" s="1" t="s">
        <v>45</v>
      </c>
      <c r="B81" s="9" t="s">
        <v>157</v>
      </c>
      <c r="C81" s="14" t="s">
        <v>126</v>
      </c>
      <c r="D81" s="39"/>
    </row>
    <row r="82" spans="1:4">
      <c r="A82" s="1" t="s">
        <v>48</v>
      </c>
      <c r="B82" s="10" t="s">
        <v>158</v>
      </c>
      <c r="C82" s="33">
        <v>1.66E-2</v>
      </c>
      <c r="D82" s="15">
        <f>C82*$D$79</f>
        <v>37.150464478787875</v>
      </c>
    </row>
    <row r="83" spans="1:4">
      <c r="A83" s="1" t="s">
        <v>50</v>
      </c>
      <c r="B83" s="9" t="s">
        <v>160</v>
      </c>
      <c r="C83" s="33">
        <v>8.0000000000000004E-4</v>
      </c>
      <c r="D83" s="15">
        <f t="shared" ref="D83:D85" si="1">C83*$D$79</f>
        <v>1.7903838303030302</v>
      </c>
    </row>
    <row r="84" spans="1:4">
      <c r="A84" s="1" t="s">
        <v>51</v>
      </c>
      <c r="B84" s="9" t="s">
        <v>161</v>
      </c>
      <c r="C84" s="33">
        <v>5.9999999999999995E-4</v>
      </c>
      <c r="D84" s="15">
        <f t="shared" si="1"/>
        <v>1.3427878727272724</v>
      </c>
    </row>
    <row r="85" spans="1:4">
      <c r="A85" s="1" t="s">
        <v>52</v>
      </c>
      <c r="B85" s="9" t="s">
        <v>162</v>
      </c>
      <c r="C85" s="33">
        <v>5.9999999999999995E-4</v>
      </c>
      <c r="D85" s="15">
        <f t="shared" si="1"/>
        <v>1.3427878727272724</v>
      </c>
    </row>
    <row r="86" spans="1:4">
      <c r="A86" s="1" t="s">
        <v>53</v>
      </c>
      <c r="B86" s="37" t="s">
        <v>163</v>
      </c>
      <c r="C86" s="33"/>
      <c r="D86" s="15"/>
    </row>
    <row r="87" spans="1:4">
      <c r="A87" s="205" t="s">
        <v>95</v>
      </c>
      <c r="B87" s="205"/>
      <c r="C87" s="36">
        <f>SUM(C82:C85)</f>
        <v>1.8599999999999998E-2</v>
      </c>
      <c r="D87" s="170">
        <f>SUM(D81:D86)</f>
        <v>41.626424054545446</v>
      </c>
    </row>
    <row r="89" spans="1:4">
      <c r="A89" s="208" t="s">
        <v>164</v>
      </c>
      <c r="B89" s="208"/>
      <c r="C89" s="208"/>
      <c r="D89" s="208"/>
    </row>
    <row r="90" spans="1:4">
      <c r="A90" s="171" t="s">
        <v>165</v>
      </c>
      <c r="B90" s="17" t="s">
        <v>166</v>
      </c>
      <c r="C90" s="17" t="s">
        <v>100</v>
      </c>
      <c r="D90" s="17" t="s">
        <v>88</v>
      </c>
    </row>
    <row r="91" spans="1:4">
      <c r="A91" s="1" t="s">
        <v>45</v>
      </c>
      <c r="B91" s="10" t="s">
        <v>167</v>
      </c>
      <c r="C91" s="14" t="s">
        <v>126</v>
      </c>
      <c r="D91" s="27" t="s">
        <v>126</v>
      </c>
    </row>
    <row r="92" spans="1:4">
      <c r="A92" s="215" t="s">
        <v>95</v>
      </c>
      <c r="B92" s="215"/>
      <c r="C92" s="38"/>
      <c r="D92" s="182"/>
    </row>
    <row r="94" spans="1:4">
      <c r="A94" s="208" t="s">
        <v>168</v>
      </c>
      <c r="B94" s="208"/>
      <c r="C94" s="208"/>
      <c r="D94" s="208"/>
    </row>
    <row r="95" spans="1:4">
      <c r="A95" s="13">
        <v>4</v>
      </c>
      <c r="B95" s="17" t="s">
        <v>169</v>
      </c>
      <c r="C95" s="17" t="s">
        <v>100</v>
      </c>
      <c r="D95" s="17" t="s">
        <v>88</v>
      </c>
    </row>
    <row r="96" spans="1:4">
      <c r="A96" s="1" t="s">
        <v>155</v>
      </c>
      <c r="B96" s="9" t="s">
        <v>170</v>
      </c>
      <c r="C96" s="70"/>
      <c r="D96" s="63">
        <f>D87</f>
        <v>41.626424054545446</v>
      </c>
    </row>
    <row r="97" spans="1:4">
      <c r="A97" s="1" t="s">
        <v>165</v>
      </c>
      <c r="B97" s="9" t="s">
        <v>171</v>
      </c>
      <c r="C97" s="71"/>
      <c r="D97" s="63">
        <f>D92</f>
        <v>0</v>
      </c>
    </row>
    <row r="98" spans="1:4">
      <c r="A98" s="235" t="s">
        <v>264</v>
      </c>
      <c r="B98" s="236"/>
      <c r="C98" s="177"/>
      <c r="D98" s="174">
        <f>SUM(D96:D97)</f>
        <v>41.626424054545446</v>
      </c>
    </row>
    <row r="100" spans="1:4">
      <c r="A100" s="208" t="s">
        <v>173</v>
      </c>
      <c r="B100" s="208"/>
      <c r="C100" s="208"/>
      <c r="D100" s="208"/>
    </row>
    <row r="101" spans="1:4">
      <c r="A101" s="52">
        <v>5</v>
      </c>
      <c r="B101" s="216" t="s">
        <v>174</v>
      </c>
      <c r="C101" s="217"/>
      <c r="D101" s="51" t="s">
        <v>88</v>
      </c>
    </row>
    <row r="102" spans="1:4">
      <c r="A102" s="1" t="s">
        <v>45</v>
      </c>
      <c r="B102" s="218" t="s">
        <v>175</v>
      </c>
      <c r="C102" s="219"/>
      <c r="D102" s="24">
        <f>EPIs!F11</f>
        <v>84.894166666666663</v>
      </c>
    </row>
    <row r="103" spans="1:4">
      <c r="A103" s="1" t="s">
        <v>48</v>
      </c>
      <c r="B103" s="218" t="s">
        <v>176</v>
      </c>
      <c r="C103" s="219"/>
      <c r="D103" s="63" t="s">
        <v>126</v>
      </c>
    </row>
    <row r="104" spans="1:4">
      <c r="A104" s="1" t="s">
        <v>50</v>
      </c>
      <c r="B104" s="218" t="s">
        <v>177</v>
      </c>
      <c r="C104" s="219"/>
      <c r="D104" s="63" t="s">
        <v>126</v>
      </c>
    </row>
    <row r="105" spans="1:4">
      <c r="A105" s="1" t="s">
        <v>51</v>
      </c>
      <c r="B105" s="218" t="s">
        <v>178</v>
      </c>
      <c r="C105" s="219"/>
      <c r="D105" s="63" t="s">
        <v>126</v>
      </c>
    </row>
    <row r="106" spans="1:4">
      <c r="A106" s="237" t="s">
        <v>265</v>
      </c>
      <c r="B106" s="238"/>
      <c r="C106" s="239"/>
      <c r="D106" s="174">
        <f>D102</f>
        <v>84.894166666666663</v>
      </c>
    </row>
    <row r="108" spans="1:4">
      <c r="A108" s="201" t="s">
        <v>180</v>
      </c>
      <c r="B108" s="202"/>
      <c r="C108" s="202"/>
      <c r="D108" s="203"/>
    </row>
    <row r="109" spans="1:4">
      <c r="A109" s="179" t="s">
        <v>181</v>
      </c>
      <c r="B109" s="179"/>
      <c r="C109" s="179"/>
      <c r="D109" s="186">
        <f>SUM(D106,D98,D75,D64,D27)</f>
        <v>4224.816293351515</v>
      </c>
    </row>
    <row r="110" spans="1:4">
      <c r="A110" s="171">
        <v>6</v>
      </c>
      <c r="B110" s="53" t="s">
        <v>182</v>
      </c>
      <c r="C110" s="53" t="s">
        <v>100</v>
      </c>
      <c r="D110" s="23" t="s">
        <v>88</v>
      </c>
    </row>
    <row r="111" spans="1:4">
      <c r="A111" s="1" t="s">
        <v>45</v>
      </c>
      <c r="B111" s="9" t="s">
        <v>183</v>
      </c>
      <c r="C111" s="72">
        <v>0.05</v>
      </c>
      <c r="D111" s="194">
        <f>C111*D109</f>
        <v>211.24081466757576</v>
      </c>
    </row>
    <row r="112" spans="1:4">
      <c r="A112" s="1" t="s">
        <v>48</v>
      </c>
      <c r="B112" s="9" t="s">
        <v>184</v>
      </c>
      <c r="C112" s="72">
        <v>0.1</v>
      </c>
      <c r="D112" s="194">
        <f>C112*(D109+D111)</f>
        <v>443.60571080190914</v>
      </c>
    </row>
    <row r="113" spans="1:4" s="41" customFormat="1">
      <c r="A113" s="73" t="s">
        <v>50</v>
      </c>
      <c r="B113" s="59" t="s">
        <v>185</v>
      </c>
      <c r="C113" s="74"/>
      <c r="D113" s="195">
        <f>D114+D115+D116</f>
        <v>602.03632180259092</v>
      </c>
    </row>
    <row r="114" spans="1:4">
      <c r="A114" s="9"/>
      <c r="B114" s="9" t="s">
        <v>186</v>
      </c>
      <c r="C114" s="72">
        <v>7.5999999999999998E-2</v>
      </c>
      <c r="D114" s="15">
        <f>D109*C114</f>
        <v>321.08603829471514</v>
      </c>
    </row>
    <row r="115" spans="1:4">
      <c r="A115" s="9"/>
      <c r="B115" s="9" t="s">
        <v>187</v>
      </c>
      <c r="C115" s="72">
        <v>1.6500000000000001E-2</v>
      </c>
      <c r="D115" s="15">
        <f>D109*C115</f>
        <v>69.709468840300005</v>
      </c>
    </row>
    <row r="116" spans="1:4">
      <c r="A116" s="9"/>
      <c r="B116" s="9" t="s">
        <v>188</v>
      </c>
      <c r="C116" s="72">
        <v>0.05</v>
      </c>
      <c r="D116" s="15">
        <f>D109*C116</f>
        <v>211.24081466757576</v>
      </c>
    </row>
    <row r="117" spans="1:4">
      <c r="A117" s="244" t="s">
        <v>266</v>
      </c>
      <c r="B117" s="239"/>
      <c r="C117" s="183"/>
      <c r="D117" s="170">
        <f>D111+D112+D113</f>
        <v>1256.8828472720759</v>
      </c>
    </row>
    <row r="119" spans="1:4">
      <c r="A119" s="233" t="s">
        <v>267</v>
      </c>
      <c r="B119" s="202"/>
      <c r="C119" s="202"/>
      <c r="D119" s="203"/>
    </row>
    <row r="120" spans="1:4">
      <c r="A120" s="204" t="s">
        <v>191</v>
      </c>
      <c r="B120" s="204"/>
      <c r="C120" s="17" t="s">
        <v>100</v>
      </c>
      <c r="D120" s="23" t="s">
        <v>88</v>
      </c>
    </row>
    <row r="121" spans="1:4">
      <c r="A121" s="1" t="s">
        <v>45</v>
      </c>
      <c r="B121" s="9" t="s">
        <v>85</v>
      </c>
      <c r="C121" s="38"/>
      <c r="D121" s="24">
        <f>D27</f>
        <v>1858.2727272727273</v>
      </c>
    </row>
    <row r="122" spans="1:4">
      <c r="A122" s="1" t="s">
        <v>48</v>
      </c>
      <c r="B122" s="9" t="s">
        <v>192</v>
      </c>
      <c r="C122" s="38"/>
      <c r="D122" s="24">
        <f>D64</f>
        <v>2079.7836225454544</v>
      </c>
    </row>
    <row r="123" spans="1:4">
      <c r="A123" s="1" t="s">
        <v>50</v>
      </c>
      <c r="B123" s="9" t="s">
        <v>193</v>
      </c>
      <c r="C123" s="38"/>
      <c r="D123" s="24">
        <f>D75</f>
        <v>160.23935281212118</v>
      </c>
    </row>
    <row r="124" spans="1:4">
      <c r="A124" s="1" t="s">
        <v>51</v>
      </c>
      <c r="B124" s="9" t="s">
        <v>152</v>
      </c>
      <c r="C124" s="38"/>
      <c r="D124" s="24">
        <f>D98</f>
        <v>41.626424054545446</v>
      </c>
    </row>
    <row r="125" spans="1:4">
      <c r="A125" s="1" t="s">
        <v>52</v>
      </c>
      <c r="B125" s="9" t="s">
        <v>194</v>
      </c>
      <c r="C125" s="38"/>
      <c r="D125" s="24">
        <f>D106</f>
        <v>84.894166666666663</v>
      </c>
    </row>
    <row r="126" spans="1:4">
      <c r="A126" s="205" t="s">
        <v>195</v>
      </c>
      <c r="B126" s="205"/>
      <c r="C126" s="38"/>
      <c r="D126" s="26">
        <f>SUM(D121:D125)</f>
        <v>4224.816293351515</v>
      </c>
    </row>
    <row r="127" spans="1:4">
      <c r="A127" s="1" t="s">
        <v>53</v>
      </c>
      <c r="B127" s="9" t="s">
        <v>180</v>
      </c>
      <c r="C127" s="38"/>
      <c r="D127" s="24">
        <f>D117</f>
        <v>1256.8828472720759</v>
      </c>
    </row>
    <row r="128" spans="1:4">
      <c r="A128" s="212" t="s">
        <v>196</v>
      </c>
      <c r="B128" s="213"/>
      <c r="C128" s="214"/>
      <c r="D128" s="43">
        <f>D127+D126</f>
        <v>5481.6991406235911</v>
      </c>
    </row>
    <row r="131" spans="1:4">
      <c r="D131" t="s">
        <v>197</v>
      </c>
    </row>
    <row r="132" spans="1:4">
      <c r="C132" s="6" t="s">
        <v>198</v>
      </c>
      <c r="D132" s="4">
        <f>SUM(D127,D124,D123,D122,D121)</f>
        <v>5396.8049739569242</v>
      </c>
    </row>
    <row r="133" spans="1:4">
      <c r="A133" s="11"/>
      <c r="C133" s="3">
        <f>D132/D27</f>
        <v>2.9042050150934968</v>
      </c>
    </row>
  </sheetData>
  <mergeCells count="47">
    <mergeCell ref="A126:B126"/>
    <mergeCell ref="A128:C128"/>
    <mergeCell ref="A106:C106"/>
    <mergeCell ref="A108:D108"/>
    <mergeCell ref="A117:B117"/>
    <mergeCell ref="A119:D119"/>
    <mergeCell ref="A120:B120"/>
    <mergeCell ref="B101:C101"/>
    <mergeCell ref="B102:C102"/>
    <mergeCell ref="B103:C103"/>
    <mergeCell ref="B104:C104"/>
    <mergeCell ref="B105:C105"/>
    <mergeCell ref="A89:D89"/>
    <mergeCell ref="A92:B92"/>
    <mergeCell ref="A94:D94"/>
    <mergeCell ref="A98:B98"/>
    <mergeCell ref="A100:D100"/>
    <mergeCell ref="A67:B67"/>
    <mergeCell ref="A75:B75"/>
    <mergeCell ref="A77:D77"/>
    <mergeCell ref="A78:D78"/>
    <mergeCell ref="A87:B87"/>
    <mergeCell ref="A49:D49"/>
    <mergeCell ref="A57:B57"/>
    <mergeCell ref="A59:D59"/>
    <mergeCell ref="A64:B64"/>
    <mergeCell ref="A66:D66"/>
    <mergeCell ref="A30:D30"/>
    <mergeCell ref="A34:B34"/>
    <mergeCell ref="A36:D36"/>
    <mergeCell ref="E41:F41"/>
    <mergeCell ref="A47:B47"/>
    <mergeCell ref="C16:D16"/>
    <mergeCell ref="C17:D17"/>
    <mergeCell ref="A19:D19"/>
    <mergeCell ref="A27:B27"/>
    <mergeCell ref="A29:D29"/>
    <mergeCell ref="A10:D10"/>
    <mergeCell ref="C11:D11"/>
    <mergeCell ref="C12:D12"/>
    <mergeCell ref="A14:D14"/>
    <mergeCell ref="C15:D15"/>
    <mergeCell ref="A1:D1"/>
    <mergeCell ref="A2:D2"/>
    <mergeCell ref="A5:D5"/>
    <mergeCell ref="C6:D6"/>
    <mergeCell ref="C8:D8"/>
  </mergeCells>
  <pageMargins left="0.511811024" right="0.511811024" top="0.78740157499999996" bottom="0.78740157499999996" header="0.31496062000000002" footer="0.31496062000000002"/>
  <pageSetup paperSize="9" scale="8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33"/>
  <sheetViews>
    <sheetView view="pageBreakPreview" topLeftCell="A10" zoomScale="145" zoomScaleNormal="100" zoomScaleSheetLayoutView="145" workbookViewId="0">
      <selection activeCell="A5" sqref="A5:D5"/>
    </sheetView>
  </sheetViews>
  <sheetFormatPr defaultColWidth="9" defaultRowHeight="15"/>
  <cols>
    <col min="1" max="1" width="15.7109375" customWidth="1"/>
    <col min="2" max="2" width="59.28515625" customWidth="1"/>
    <col min="3" max="3" width="18" customWidth="1"/>
    <col min="4" max="4" width="17.140625" customWidth="1"/>
    <col min="5" max="5" width="42" customWidth="1"/>
  </cols>
  <sheetData>
    <row r="1" spans="1:4">
      <c r="A1" s="208" t="s">
        <v>67</v>
      </c>
      <c r="B1" s="208"/>
      <c r="C1" s="208"/>
      <c r="D1" s="208"/>
    </row>
    <row r="2" spans="1:4" ht="28.5" customHeight="1">
      <c r="A2" s="243" t="s">
        <v>274</v>
      </c>
      <c r="B2" s="243"/>
      <c r="C2" s="243"/>
      <c r="D2" s="243"/>
    </row>
    <row r="3" spans="1:4">
      <c r="A3" s="10" t="s">
        <v>68</v>
      </c>
      <c r="B3" s="9"/>
      <c r="C3" s="9"/>
      <c r="D3" s="9"/>
    </row>
    <row r="5" spans="1:4">
      <c r="A5" s="223" t="s">
        <v>69</v>
      </c>
      <c r="B5" s="223"/>
      <c r="C5" s="223"/>
      <c r="D5" s="223"/>
    </row>
    <row r="6" spans="1:4">
      <c r="A6" s="56" t="s">
        <v>70</v>
      </c>
      <c r="B6" s="57"/>
      <c r="C6" s="224" t="s">
        <v>71</v>
      </c>
      <c r="D6" s="225"/>
    </row>
    <row r="7" spans="1:4">
      <c r="A7" s="10" t="s">
        <v>72</v>
      </c>
      <c r="B7" s="9"/>
      <c r="C7" s="94" t="s">
        <v>204</v>
      </c>
      <c r="D7" s="32" t="s">
        <v>205</v>
      </c>
    </row>
    <row r="8" spans="1:4">
      <c r="A8" s="10" t="s">
        <v>73</v>
      </c>
      <c r="B8" s="9"/>
      <c r="C8" s="224" t="s">
        <v>74</v>
      </c>
      <c r="D8" s="225"/>
    </row>
    <row r="10" spans="1:4">
      <c r="A10" s="223" t="s">
        <v>75</v>
      </c>
      <c r="B10" s="223"/>
      <c r="C10" s="223"/>
      <c r="D10" s="223"/>
    </row>
    <row r="11" spans="1:4">
      <c r="A11" s="10" t="s">
        <v>76</v>
      </c>
      <c r="B11" s="9"/>
      <c r="C11" s="224" t="s">
        <v>77</v>
      </c>
      <c r="D11" s="225"/>
    </row>
    <row r="12" spans="1:4">
      <c r="A12" s="10" t="s">
        <v>78</v>
      </c>
      <c r="B12" s="9"/>
      <c r="C12" s="224" t="s">
        <v>79</v>
      </c>
      <c r="D12" s="225"/>
    </row>
    <row r="14" spans="1:4">
      <c r="A14" s="201" t="s">
        <v>80</v>
      </c>
      <c r="B14" s="202"/>
      <c r="C14" s="202"/>
      <c r="D14" s="203"/>
    </row>
    <row r="15" spans="1:4">
      <c r="A15" s="56" t="s">
        <v>81</v>
      </c>
      <c r="B15" s="57"/>
      <c r="C15" s="245">
        <v>1900</v>
      </c>
      <c r="D15" s="222"/>
    </row>
    <row r="16" spans="1:4" ht="15.75">
      <c r="A16" s="10" t="s">
        <v>82</v>
      </c>
      <c r="B16" s="9"/>
      <c r="C16" s="227" t="s">
        <v>83</v>
      </c>
      <c r="D16" s="228"/>
    </row>
    <row r="17" spans="1:4">
      <c r="A17" s="10" t="s">
        <v>84</v>
      </c>
      <c r="B17" s="9"/>
      <c r="C17" s="229">
        <v>46054</v>
      </c>
      <c r="D17" s="230"/>
    </row>
    <row r="19" spans="1:4">
      <c r="A19" s="246" t="s">
        <v>85</v>
      </c>
      <c r="B19" s="223"/>
      <c r="C19" s="223"/>
      <c r="D19" s="223"/>
    </row>
    <row r="20" spans="1:4">
      <c r="A20" s="13">
        <v>1</v>
      </c>
      <c r="B20" s="1" t="s">
        <v>86</v>
      </c>
      <c r="C20" s="1" t="s">
        <v>87</v>
      </c>
      <c r="D20" s="1" t="s">
        <v>88</v>
      </c>
    </row>
    <row r="21" spans="1:4">
      <c r="A21" s="1" t="s">
        <v>45</v>
      </c>
      <c r="B21" s="9" t="s">
        <v>89</v>
      </c>
      <c r="C21" s="38"/>
      <c r="D21" s="15">
        <f>C15</f>
        <v>1900</v>
      </c>
    </row>
    <row r="22" spans="1:4">
      <c r="A22" s="3" t="s">
        <v>48</v>
      </c>
      <c r="B22" s="9" t="s">
        <v>90</v>
      </c>
      <c r="C22" s="38"/>
      <c r="D22" s="24"/>
    </row>
    <row r="23" spans="1:4">
      <c r="A23" s="3" t="s">
        <v>50</v>
      </c>
      <c r="B23" s="9" t="s">
        <v>91</v>
      </c>
      <c r="C23" s="77"/>
      <c r="D23" s="78"/>
    </row>
    <row r="24" spans="1:4">
      <c r="A24" s="3" t="s">
        <v>51</v>
      </c>
      <c r="B24" s="9" t="s">
        <v>92</v>
      </c>
      <c r="C24" s="38"/>
      <c r="D24" s="24"/>
    </row>
    <row r="25" spans="1:4">
      <c r="A25" s="3" t="s">
        <v>52</v>
      </c>
      <c r="B25" s="9" t="s">
        <v>93</v>
      </c>
      <c r="C25" s="38"/>
      <c r="D25" s="24"/>
    </row>
    <row r="26" spans="1:4">
      <c r="A26" s="3" t="s">
        <v>53</v>
      </c>
      <c r="B26" s="59" t="s">
        <v>94</v>
      </c>
      <c r="C26" s="38"/>
      <c r="D26" s="24">
        <v>131</v>
      </c>
    </row>
    <row r="27" spans="1:4">
      <c r="A27" s="240" t="s">
        <v>261</v>
      </c>
      <c r="B27" s="234"/>
      <c r="C27" s="176"/>
      <c r="D27" s="174">
        <f>SUM(D21:D26)</f>
        <v>2031</v>
      </c>
    </row>
    <row r="29" spans="1:4">
      <c r="A29" s="223" t="s">
        <v>96</v>
      </c>
      <c r="B29" s="223"/>
      <c r="C29" s="223"/>
      <c r="D29" s="223"/>
    </row>
    <row r="30" spans="1:4">
      <c r="A30" s="234" t="s">
        <v>97</v>
      </c>
      <c r="B30" s="234"/>
      <c r="C30" s="234"/>
      <c r="D30" s="234"/>
    </row>
    <row r="31" spans="1:4">
      <c r="A31" s="171" t="s">
        <v>98</v>
      </c>
      <c r="B31" s="18" t="s">
        <v>99</v>
      </c>
      <c r="C31" s="1" t="s">
        <v>100</v>
      </c>
      <c r="D31" s="1" t="s">
        <v>101</v>
      </c>
    </row>
    <row r="32" spans="1:4">
      <c r="A32" s="1" t="s">
        <v>45</v>
      </c>
      <c r="B32" s="18" t="s">
        <v>102</v>
      </c>
      <c r="C32" s="14">
        <f>(1/12)*100</f>
        <v>8.3333333333333321</v>
      </c>
      <c r="D32" s="15">
        <f>(D27*C32%)</f>
        <v>169.24999999999997</v>
      </c>
    </row>
    <row r="33" spans="1:5">
      <c r="A33" s="1" t="s">
        <v>48</v>
      </c>
      <c r="B33" s="18" t="s">
        <v>216</v>
      </c>
      <c r="C33" s="14">
        <v>12.1</v>
      </c>
      <c r="D33" s="15">
        <f>(D27*C33%)</f>
        <v>245.751</v>
      </c>
    </row>
    <row r="34" spans="1:5">
      <c r="A34" s="205" t="s">
        <v>95</v>
      </c>
      <c r="B34" s="205"/>
      <c r="C34" s="25">
        <f>SUM(C32:C33)</f>
        <v>20.43333333333333</v>
      </c>
      <c r="D34" s="170">
        <f>SUM(D32:D33)</f>
        <v>415.00099999999998</v>
      </c>
    </row>
    <row r="36" spans="1:5">
      <c r="A36" s="242" t="s">
        <v>104</v>
      </c>
      <c r="B36" s="242"/>
      <c r="C36" s="242"/>
      <c r="D36" s="242"/>
    </row>
    <row r="37" spans="1:5">
      <c r="A37" s="20" t="s">
        <v>105</v>
      </c>
      <c r="B37" s="21"/>
      <c r="C37" s="21"/>
      <c r="D37" s="22">
        <f>SUM(D27+D34)</f>
        <v>2446.0010000000002</v>
      </c>
    </row>
    <row r="38" spans="1:5">
      <c r="A38" s="171" t="s">
        <v>106</v>
      </c>
      <c r="B38" s="17" t="s">
        <v>107</v>
      </c>
      <c r="C38" s="17" t="s">
        <v>100</v>
      </c>
      <c r="D38" s="23" t="s">
        <v>88</v>
      </c>
    </row>
    <row r="39" spans="1:5">
      <c r="A39" s="1" t="s">
        <v>45</v>
      </c>
      <c r="B39" s="9" t="s">
        <v>108</v>
      </c>
      <c r="C39" s="14">
        <v>20</v>
      </c>
      <c r="D39" s="24">
        <f>D37*C39%</f>
        <v>489.20020000000005</v>
      </c>
    </row>
    <row r="40" spans="1:5">
      <c r="A40" s="1" t="s">
        <v>48</v>
      </c>
      <c r="B40" s="9" t="s">
        <v>110</v>
      </c>
      <c r="C40" s="14">
        <v>2.5</v>
      </c>
      <c r="D40" s="24">
        <f>D37*C40%</f>
        <v>61.150025000000007</v>
      </c>
    </row>
    <row r="41" spans="1:5">
      <c r="A41" s="1" t="s">
        <v>50</v>
      </c>
      <c r="B41" s="168" t="s">
        <v>259</v>
      </c>
      <c r="C41" s="14">
        <v>3</v>
      </c>
      <c r="D41" s="15">
        <f>D37*C41%</f>
        <v>73.380030000000005</v>
      </c>
      <c r="E41" s="61"/>
    </row>
    <row r="42" spans="1:5">
      <c r="A42" s="1" t="s">
        <v>51</v>
      </c>
      <c r="B42" s="9" t="s">
        <v>112</v>
      </c>
      <c r="C42" s="14">
        <v>1.5</v>
      </c>
      <c r="D42" s="15">
        <f>D37*C42%</f>
        <v>36.690015000000002</v>
      </c>
    </row>
    <row r="43" spans="1:5">
      <c r="A43" s="1" t="s">
        <v>52</v>
      </c>
      <c r="B43" s="9" t="s">
        <v>114</v>
      </c>
      <c r="C43" s="14">
        <v>1</v>
      </c>
      <c r="D43" s="15">
        <f>D37*C43%</f>
        <v>24.460010000000004</v>
      </c>
    </row>
    <row r="44" spans="1:5">
      <c r="A44" s="1" t="s">
        <v>53</v>
      </c>
      <c r="B44" s="9" t="s">
        <v>116</v>
      </c>
      <c r="C44" s="14">
        <v>0.6</v>
      </c>
      <c r="D44" s="15">
        <f>D37*C44%</f>
        <v>14.676006000000001</v>
      </c>
    </row>
    <row r="45" spans="1:5">
      <c r="A45" s="1" t="s">
        <v>55</v>
      </c>
      <c r="B45" s="9" t="s">
        <v>118</v>
      </c>
      <c r="C45" s="14">
        <v>0.2</v>
      </c>
      <c r="D45" s="15">
        <f>D37*C45%</f>
        <v>4.8920020000000006</v>
      </c>
    </row>
    <row r="46" spans="1:5">
      <c r="A46" s="102" t="s">
        <v>66</v>
      </c>
      <c r="B46" s="103" t="s">
        <v>120</v>
      </c>
      <c r="C46" s="104">
        <v>8</v>
      </c>
      <c r="D46" s="15">
        <f>D37*C46%</f>
        <v>195.68008000000003</v>
      </c>
    </row>
    <row r="47" spans="1:5">
      <c r="A47" s="205" t="s">
        <v>95</v>
      </c>
      <c r="B47" s="205"/>
      <c r="C47" s="25">
        <f>SUM(C39:C46)</f>
        <v>36.799999999999997</v>
      </c>
      <c r="D47" s="174">
        <f>SUM(D39:D46)</f>
        <v>900.12836800000014</v>
      </c>
    </row>
    <row r="49" spans="1:4">
      <c r="A49" s="234" t="s">
        <v>122</v>
      </c>
      <c r="B49" s="234"/>
      <c r="C49" s="234"/>
      <c r="D49" s="234"/>
    </row>
    <row r="50" spans="1:4">
      <c r="A50" s="171" t="s">
        <v>123</v>
      </c>
      <c r="B50" s="17" t="s">
        <v>124</v>
      </c>
      <c r="C50" s="17" t="s">
        <v>100</v>
      </c>
      <c r="D50" s="23" t="s">
        <v>88</v>
      </c>
    </row>
    <row r="51" spans="1:4">
      <c r="A51" s="1" t="s">
        <v>45</v>
      </c>
      <c r="B51" s="9" t="s">
        <v>125</v>
      </c>
      <c r="C51" s="14" t="s">
        <v>126</v>
      </c>
      <c r="D51" s="15" t="s">
        <v>126</v>
      </c>
    </row>
    <row r="52" spans="1:4">
      <c r="A52" s="1" t="s">
        <v>48</v>
      </c>
      <c r="B52" s="95" t="s">
        <v>207</v>
      </c>
      <c r="C52" s="29">
        <v>0.8</v>
      </c>
      <c r="D52" s="98">
        <f>900-(900*20%)</f>
        <v>720</v>
      </c>
    </row>
    <row r="53" spans="1:4">
      <c r="A53" s="1" t="s">
        <v>50</v>
      </c>
      <c r="B53" s="9" t="s">
        <v>128</v>
      </c>
      <c r="C53" s="99">
        <f>D53/D27</f>
        <v>1.5263417035942885E-2</v>
      </c>
      <c r="D53" s="98">
        <v>31</v>
      </c>
    </row>
    <row r="54" spans="1:4">
      <c r="A54" s="1" t="s">
        <v>51</v>
      </c>
      <c r="B54" s="9" t="s">
        <v>129</v>
      </c>
      <c r="C54" s="99">
        <f>D54/D27</f>
        <v>4.6528803545051699E-2</v>
      </c>
      <c r="D54" s="98">
        <v>94.5</v>
      </c>
    </row>
    <row r="55" spans="1:4">
      <c r="A55" s="1" t="s">
        <v>52</v>
      </c>
      <c r="B55" s="9" t="s">
        <v>130</v>
      </c>
      <c r="C55" s="99">
        <f>D55/D27</f>
        <v>1.5263417035942885E-2</v>
      </c>
      <c r="D55" s="98">
        <v>31</v>
      </c>
    </row>
    <row r="56" spans="1:4">
      <c r="A56" s="1" t="s">
        <v>53</v>
      </c>
      <c r="B56" s="9" t="s">
        <v>131</v>
      </c>
      <c r="C56" s="14" t="s">
        <v>126</v>
      </c>
      <c r="D56" s="63" t="s">
        <v>126</v>
      </c>
    </row>
    <row r="57" spans="1:4">
      <c r="A57" s="205" t="s">
        <v>95</v>
      </c>
      <c r="B57" s="205"/>
      <c r="C57" s="29"/>
      <c r="D57" s="175">
        <f>SUM(D51:D56)</f>
        <v>876.5</v>
      </c>
    </row>
    <row r="59" spans="1:4">
      <c r="A59" s="208" t="s">
        <v>132</v>
      </c>
      <c r="B59" s="208"/>
      <c r="C59" s="208"/>
      <c r="D59" s="208"/>
    </row>
    <row r="60" spans="1:4">
      <c r="A60" s="13">
        <v>2</v>
      </c>
      <c r="B60" s="31" t="s">
        <v>133</v>
      </c>
      <c r="C60" s="17"/>
      <c r="D60" s="23" t="s">
        <v>88</v>
      </c>
    </row>
    <row r="61" spans="1:4">
      <c r="A61" s="1" t="s">
        <v>98</v>
      </c>
      <c r="B61" s="9" t="s">
        <v>134</v>
      </c>
      <c r="C61" s="64"/>
      <c r="D61" s="24">
        <f>D34</f>
        <v>415.00099999999998</v>
      </c>
    </row>
    <row r="62" spans="1:4">
      <c r="A62" s="1" t="s">
        <v>135</v>
      </c>
      <c r="B62" s="9" t="s">
        <v>214</v>
      </c>
      <c r="C62" s="64"/>
      <c r="D62" s="24">
        <f>D47</f>
        <v>900.12836800000014</v>
      </c>
    </row>
    <row r="63" spans="1:4">
      <c r="A63" s="1" t="s">
        <v>123</v>
      </c>
      <c r="B63" s="9" t="s">
        <v>136</v>
      </c>
      <c r="C63" s="64"/>
      <c r="D63" s="24">
        <f>D57</f>
        <v>876.5</v>
      </c>
    </row>
    <row r="64" spans="1:4">
      <c r="A64" s="240" t="s">
        <v>262</v>
      </c>
      <c r="B64" s="234"/>
      <c r="C64" s="176"/>
      <c r="D64" s="174">
        <f>SUM(D61:D63)</f>
        <v>2191.6293679999999</v>
      </c>
    </row>
    <row r="66" spans="1:4">
      <c r="A66" s="208" t="s">
        <v>137</v>
      </c>
      <c r="B66" s="208"/>
      <c r="C66" s="208"/>
      <c r="D66" s="208"/>
    </row>
    <row r="67" spans="1:4">
      <c r="A67" s="241" t="s">
        <v>138</v>
      </c>
      <c r="B67" s="241"/>
      <c r="C67" s="179"/>
      <c r="D67" s="181">
        <f>D27+D34</f>
        <v>2446.0010000000002</v>
      </c>
    </row>
    <row r="68" spans="1:4">
      <c r="A68" s="13">
        <v>3</v>
      </c>
      <c r="B68" s="17" t="s">
        <v>139</v>
      </c>
      <c r="C68" s="17" t="s">
        <v>100</v>
      </c>
      <c r="D68" s="23" t="s">
        <v>88</v>
      </c>
    </row>
    <row r="69" spans="1:4">
      <c r="A69" s="1" t="s">
        <v>45</v>
      </c>
      <c r="B69" s="10" t="s">
        <v>140</v>
      </c>
      <c r="C69" s="33">
        <v>4.1999999999999997E-3</v>
      </c>
      <c r="D69" s="34">
        <f>$D$67*C69</f>
        <v>10.2732042</v>
      </c>
    </row>
    <row r="70" spans="1:4">
      <c r="A70" s="1" t="s">
        <v>48</v>
      </c>
      <c r="B70" s="10" t="s">
        <v>142</v>
      </c>
      <c r="C70" s="33">
        <v>2.9999999999999997E-4</v>
      </c>
      <c r="D70" s="34">
        <f t="shared" ref="D70:D73" si="0">$D$67*C70</f>
        <v>0.73380029999999996</v>
      </c>
    </row>
    <row r="71" spans="1:4" ht="30">
      <c r="A71" s="1" t="s">
        <v>50</v>
      </c>
      <c r="B71" s="35" t="s">
        <v>144</v>
      </c>
      <c r="C71" s="33">
        <v>0.02</v>
      </c>
      <c r="D71" s="34">
        <f t="shared" si="0"/>
        <v>48.920020000000008</v>
      </c>
    </row>
    <row r="72" spans="1:4">
      <c r="A72" s="1" t="s">
        <v>51</v>
      </c>
      <c r="B72" s="10" t="s">
        <v>146</v>
      </c>
      <c r="C72" s="33">
        <v>1.9400000000000001E-2</v>
      </c>
      <c r="D72" s="34">
        <f t="shared" si="0"/>
        <v>47.452419400000004</v>
      </c>
    </row>
    <row r="73" spans="1:4" ht="30">
      <c r="A73" s="1" t="s">
        <v>52</v>
      </c>
      <c r="B73" s="37" t="s">
        <v>148</v>
      </c>
      <c r="C73" s="33">
        <v>7.7000000000000002E-3</v>
      </c>
      <c r="D73" s="15">
        <f t="shared" si="0"/>
        <v>18.834207700000004</v>
      </c>
    </row>
    <row r="74" spans="1:4" ht="30">
      <c r="A74" s="1" t="s">
        <v>53</v>
      </c>
      <c r="B74" s="37" t="s">
        <v>150</v>
      </c>
      <c r="C74" s="33">
        <v>0.02</v>
      </c>
      <c r="D74" s="34">
        <f>$D$67*C74</f>
        <v>48.920020000000008</v>
      </c>
    </row>
    <row r="75" spans="1:4">
      <c r="A75" s="240" t="s">
        <v>263</v>
      </c>
      <c r="B75" s="234"/>
      <c r="C75" s="178">
        <f>SUM(C69:C74)</f>
        <v>7.1599999999999997E-2</v>
      </c>
      <c r="D75" s="174">
        <f>SUM(D69:D74)</f>
        <v>175.13367160000001</v>
      </c>
    </row>
    <row r="77" spans="1:4">
      <c r="A77" s="208" t="s">
        <v>152</v>
      </c>
      <c r="B77" s="208"/>
      <c r="C77" s="208"/>
      <c r="D77" s="208"/>
    </row>
    <row r="78" spans="1:4">
      <c r="A78" s="234" t="s">
        <v>153</v>
      </c>
      <c r="B78" s="234"/>
      <c r="C78" s="234"/>
      <c r="D78" s="234"/>
    </row>
    <row r="79" spans="1:4">
      <c r="A79" s="179" t="s">
        <v>154</v>
      </c>
      <c r="B79" s="179"/>
      <c r="C79" s="179"/>
      <c r="D79" s="180">
        <f>D27+D34</f>
        <v>2446.0010000000002</v>
      </c>
    </row>
    <row r="80" spans="1:4">
      <c r="A80" s="171" t="s">
        <v>155</v>
      </c>
      <c r="B80" s="17" t="s">
        <v>156</v>
      </c>
      <c r="C80" s="17" t="s">
        <v>100</v>
      </c>
      <c r="D80" s="23" t="s">
        <v>88</v>
      </c>
    </row>
    <row r="81" spans="1:4">
      <c r="A81" s="1" t="s">
        <v>45</v>
      </c>
      <c r="B81" s="10" t="s">
        <v>157</v>
      </c>
      <c r="C81" s="33">
        <v>8.3299999999999999E-2</v>
      </c>
      <c r="D81" s="15">
        <f>D79*C81</f>
        <v>203.7518833</v>
      </c>
    </row>
    <row r="82" spans="1:4">
      <c r="A82" s="1" t="s">
        <v>48</v>
      </c>
      <c r="B82" s="10" t="s">
        <v>158</v>
      </c>
      <c r="C82" s="33">
        <v>1.66E-2</v>
      </c>
      <c r="D82" s="15">
        <f>C82*$D$79</f>
        <v>40.603616600000002</v>
      </c>
    </row>
    <row r="83" spans="1:4">
      <c r="A83" s="1" t="s">
        <v>50</v>
      </c>
      <c r="B83" s="10" t="s">
        <v>160</v>
      </c>
      <c r="C83" s="33">
        <v>8.0000000000000004E-4</v>
      </c>
      <c r="D83" s="15">
        <f>C83*D79</f>
        <v>1.9568008000000003</v>
      </c>
    </row>
    <row r="84" spans="1:4">
      <c r="A84" s="1" t="s">
        <v>51</v>
      </c>
      <c r="B84" s="10" t="s">
        <v>161</v>
      </c>
      <c r="C84" s="33">
        <v>5.9999999999999995E-4</v>
      </c>
      <c r="D84" s="15">
        <f>C84*$D$79</f>
        <v>1.4676005999999999</v>
      </c>
    </row>
    <row r="85" spans="1:4">
      <c r="A85" s="1" t="s">
        <v>52</v>
      </c>
      <c r="B85" s="10" t="s">
        <v>162</v>
      </c>
      <c r="C85" s="33">
        <v>5.9999999999999995E-4</v>
      </c>
      <c r="D85" s="15">
        <f>C85*$D$79</f>
        <v>1.4676005999999999</v>
      </c>
    </row>
    <row r="86" spans="1:4">
      <c r="A86" s="1" t="s">
        <v>53</v>
      </c>
      <c r="B86" s="35" t="s">
        <v>163</v>
      </c>
      <c r="C86" s="33"/>
      <c r="D86" s="15">
        <f>C86*D79</f>
        <v>0</v>
      </c>
    </row>
    <row r="87" spans="1:4">
      <c r="A87" s="205" t="s">
        <v>95</v>
      </c>
      <c r="B87" s="205"/>
      <c r="C87" s="36">
        <f>SUM(C81:C86)</f>
        <v>0.1019</v>
      </c>
      <c r="D87" s="170">
        <f>SUM(D81:D86)</f>
        <v>249.2475019</v>
      </c>
    </row>
    <row r="89" spans="1:4">
      <c r="A89" s="234" t="s">
        <v>164</v>
      </c>
      <c r="B89" s="234"/>
      <c r="C89" s="234"/>
      <c r="D89" s="234"/>
    </row>
    <row r="90" spans="1:4">
      <c r="A90" s="171" t="s">
        <v>165</v>
      </c>
      <c r="B90" s="17" t="s">
        <v>166</v>
      </c>
      <c r="C90" s="17" t="s">
        <v>100</v>
      </c>
      <c r="D90" s="17" t="s">
        <v>88</v>
      </c>
    </row>
    <row r="91" spans="1:4">
      <c r="A91" s="1" t="s">
        <v>45</v>
      </c>
      <c r="B91" s="10" t="s">
        <v>167</v>
      </c>
      <c r="C91" s="14" t="s">
        <v>126</v>
      </c>
      <c r="D91" s="27" t="s">
        <v>126</v>
      </c>
    </row>
    <row r="92" spans="1:4">
      <c r="A92" s="215" t="s">
        <v>95</v>
      </c>
      <c r="B92" s="215"/>
      <c r="C92" s="38"/>
      <c r="D92" s="182"/>
    </row>
    <row r="94" spans="1:4">
      <c r="A94" s="208" t="s">
        <v>168</v>
      </c>
      <c r="B94" s="208"/>
      <c r="C94" s="208"/>
      <c r="D94" s="208"/>
    </row>
    <row r="95" spans="1:4">
      <c r="A95" s="13">
        <v>4</v>
      </c>
      <c r="B95" s="17" t="s">
        <v>169</v>
      </c>
      <c r="C95" s="17" t="s">
        <v>100</v>
      </c>
      <c r="D95" s="17" t="s">
        <v>88</v>
      </c>
    </row>
    <row r="96" spans="1:4">
      <c r="A96" s="1" t="s">
        <v>155</v>
      </c>
      <c r="B96" s="9" t="s">
        <v>170</v>
      </c>
      <c r="C96" s="70">
        <f>C87</f>
        <v>0.1019</v>
      </c>
      <c r="D96" s="63">
        <f>D87</f>
        <v>249.2475019</v>
      </c>
    </row>
    <row r="97" spans="1:4">
      <c r="A97" s="1" t="s">
        <v>165</v>
      </c>
      <c r="B97" s="9" t="s">
        <v>171</v>
      </c>
      <c r="C97" s="71" t="s">
        <v>126</v>
      </c>
      <c r="D97" s="63">
        <f>D92</f>
        <v>0</v>
      </c>
    </row>
    <row r="98" spans="1:4">
      <c r="A98" s="235" t="s">
        <v>264</v>
      </c>
      <c r="B98" s="236"/>
      <c r="C98" s="177">
        <f>C87</f>
        <v>0.1019</v>
      </c>
      <c r="D98" s="174">
        <f>SUM(D96:D97)</f>
        <v>249.2475019</v>
      </c>
    </row>
    <row r="100" spans="1:4">
      <c r="A100" s="208" t="s">
        <v>173</v>
      </c>
      <c r="B100" s="208"/>
      <c r="C100" s="208"/>
      <c r="D100" s="208"/>
    </row>
    <row r="101" spans="1:4">
      <c r="A101" s="52">
        <v>5</v>
      </c>
      <c r="B101" s="216" t="s">
        <v>174</v>
      </c>
      <c r="C101" s="217"/>
      <c r="D101" s="51" t="s">
        <v>88</v>
      </c>
    </row>
    <row r="102" spans="1:4">
      <c r="A102" s="1" t="s">
        <v>45</v>
      </c>
      <c r="B102" s="218" t="s">
        <v>175</v>
      </c>
      <c r="C102" s="219"/>
      <c r="D102" s="24">
        <f>EPIs!F11</f>
        <v>84.894166666666663</v>
      </c>
    </row>
    <row r="103" spans="1:4">
      <c r="A103" s="1" t="s">
        <v>48</v>
      </c>
      <c r="B103" s="218" t="s">
        <v>176</v>
      </c>
      <c r="C103" s="219"/>
      <c r="D103" s="63" t="s">
        <v>126</v>
      </c>
    </row>
    <row r="104" spans="1:4">
      <c r="A104" s="1" t="s">
        <v>50</v>
      </c>
      <c r="B104" s="218" t="s">
        <v>177</v>
      </c>
      <c r="C104" s="219"/>
      <c r="D104" s="63" t="s">
        <v>126</v>
      </c>
    </row>
    <row r="105" spans="1:4">
      <c r="A105" s="1" t="s">
        <v>51</v>
      </c>
      <c r="B105" s="218" t="s">
        <v>178</v>
      </c>
      <c r="C105" s="219"/>
      <c r="D105" s="63" t="s">
        <v>126</v>
      </c>
    </row>
    <row r="106" spans="1:4">
      <c r="A106" s="237" t="s">
        <v>265</v>
      </c>
      <c r="B106" s="238"/>
      <c r="C106" s="239"/>
      <c r="D106" s="174">
        <f>D102</f>
        <v>84.894166666666663</v>
      </c>
    </row>
    <row r="108" spans="1:4">
      <c r="A108" s="201" t="s">
        <v>180</v>
      </c>
      <c r="B108" s="202"/>
      <c r="C108" s="202"/>
      <c r="D108" s="203"/>
    </row>
    <row r="109" spans="1:4">
      <c r="A109" t="s">
        <v>181</v>
      </c>
      <c r="D109" s="40">
        <f>SUM(D106,D98,D75,D64,D27)</f>
        <v>4731.9047081666668</v>
      </c>
    </row>
    <row r="110" spans="1:4">
      <c r="A110" s="171">
        <v>6</v>
      </c>
      <c r="B110" s="172" t="s">
        <v>182</v>
      </c>
      <c r="C110" s="172" t="s">
        <v>100</v>
      </c>
      <c r="D110" s="173" t="s">
        <v>88</v>
      </c>
    </row>
    <row r="111" spans="1:4">
      <c r="A111" s="1" t="s">
        <v>45</v>
      </c>
      <c r="B111" s="9" t="s">
        <v>183</v>
      </c>
      <c r="C111" s="72">
        <v>0.05</v>
      </c>
      <c r="D111" s="15">
        <f>C111*D109</f>
        <v>236.59523540833334</v>
      </c>
    </row>
    <row r="112" spans="1:4">
      <c r="A112" s="1" t="s">
        <v>48</v>
      </c>
      <c r="B112" s="9" t="s">
        <v>184</v>
      </c>
      <c r="C112" s="72">
        <v>0.1</v>
      </c>
      <c r="D112" s="15">
        <f>C112*(D109+D111)</f>
        <v>496.84999435750001</v>
      </c>
    </row>
    <row r="113" spans="1:5" s="41" customFormat="1">
      <c r="A113" s="79" t="s">
        <v>50</v>
      </c>
      <c r="B113" s="80" t="s">
        <v>185</v>
      </c>
      <c r="C113" s="81"/>
      <c r="D113" s="169">
        <f>D114+D115+D116</f>
        <v>674.29642091375001</v>
      </c>
    </row>
    <row r="114" spans="1:5">
      <c r="A114" s="9"/>
      <c r="B114" s="9" t="s">
        <v>186</v>
      </c>
      <c r="C114" s="72">
        <v>7.5999999999999998E-2</v>
      </c>
      <c r="D114" s="15">
        <f>C114*D109</f>
        <v>359.62475782066667</v>
      </c>
    </row>
    <row r="115" spans="1:5">
      <c r="A115" s="9"/>
      <c r="B115" s="9" t="s">
        <v>187</v>
      </c>
      <c r="C115" s="72">
        <v>1.6500000000000001E-2</v>
      </c>
      <c r="D115" s="15">
        <f>C115*D109</f>
        <v>78.076427684750001</v>
      </c>
    </row>
    <row r="116" spans="1:5">
      <c r="A116" s="9"/>
      <c r="B116" s="9" t="s">
        <v>188</v>
      </c>
      <c r="C116" s="72">
        <v>0.05</v>
      </c>
      <c r="D116" s="15">
        <f>C116*D109</f>
        <v>236.59523540833334</v>
      </c>
    </row>
    <row r="117" spans="1:5">
      <c r="A117" s="237" t="s">
        <v>266</v>
      </c>
      <c r="B117" s="239"/>
      <c r="C117" s="183"/>
      <c r="D117" s="170">
        <f>D111+D112+D113</f>
        <v>1407.7416506795835</v>
      </c>
    </row>
    <row r="119" spans="1:5">
      <c r="A119" s="233" t="s">
        <v>260</v>
      </c>
      <c r="B119" s="202"/>
      <c r="C119" s="202"/>
      <c r="D119" s="203"/>
    </row>
    <row r="120" spans="1:5">
      <c r="A120" s="204" t="s">
        <v>191</v>
      </c>
      <c r="B120" s="204"/>
      <c r="C120" s="17" t="s">
        <v>100</v>
      </c>
      <c r="D120" s="23" t="s">
        <v>88</v>
      </c>
    </row>
    <row r="121" spans="1:5">
      <c r="A121" s="1" t="s">
        <v>45</v>
      </c>
      <c r="B121" s="9" t="s">
        <v>85</v>
      </c>
      <c r="C121" s="38"/>
      <c r="D121" s="24">
        <f>D27</f>
        <v>2031</v>
      </c>
    </row>
    <row r="122" spans="1:5">
      <c r="A122" s="1" t="s">
        <v>48</v>
      </c>
      <c r="B122" s="9" t="s">
        <v>192</v>
      </c>
      <c r="C122" s="38"/>
      <c r="D122" s="24">
        <f>D64</f>
        <v>2191.6293679999999</v>
      </c>
    </row>
    <row r="123" spans="1:5">
      <c r="A123" s="1" t="s">
        <v>50</v>
      </c>
      <c r="B123" s="9" t="s">
        <v>193</v>
      </c>
      <c r="C123" s="38"/>
      <c r="D123" s="24">
        <f>D75</f>
        <v>175.13367160000001</v>
      </c>
    </row>
    <row r="124" spans="1:5">
      <c r="A124" s="1" t="s">
        <v>51</v>
      </c>
      <c r="B124" s="9" t="s">
        <v>152</v>
      </c>
      <c r="C124" s="38"/>
      <c r="D124" s="24">
        <f>D98</f>
        <v>249.2475019</v>
      </c>
    </row>
    <row r="125" spans="1:5">
      <c r="A125" s="1" t="s">
        <v>52</v>
      </c>
      <c r="B125" s="9" t="s">
        <v>194</v>
      </c>
      <c r="C125" s="38"/>
      <c r="D125" s="24">
        <f>D106</f>
        <v>84.894166666666663</v>
      </c>
    </row>
    <row r="126" spans="1:5">
      <c r="A126" s="205" t="s">
        <v>195</v>
      </c>
      <c r="B126" s="205"/>
      <c r="C126" s="38"/>
      <c r="D126" s="26">
        <f>SUM(D121:D125)</f>
        <v>4731.9047081666668</v>
      </c>
    </row>
    <row r="127" spans="1:5">
      <c r="A127" s="1" t="s">
        <v>53</v>
      </c>
      <c r="B127" s="9" t="s">
        <v>180</v>
      </c>
      <c r="C127" s="38"/>
      <c r="D127" s="24">
        <f>D117</f>
        <v>1407.7416506795835</v>
      </c>
    </row>
    <row r="128" spans="1:5">
      <c r="A128" s="212" t="s">
        <v>196</v>
      </c>
      <c r="B128" s="213"/>
      <c r="C128" s="214"/>
      <c r="D128" s="43">
        <f>D127+D126</f>
        <v>6139.6463588462502</v>
      </c>
      <c r="E128" s="197"/>
    </row>
    <row r="131" spans="1:4">
      <c r="D131" t="s">
        <v>197</v>
      </c>
    </row>
    <row r="132" spans="1:4">
      <c r="C132" s="6" t="s">
        <v>198</v>
      </c>
      <c r="D132" s="4">
        <f>SUM(D127,D124,D123,D122,D121)</f>
        <v>6054.7521921795833</v>
      </c>
    </row>
    <row r="133" spans="1:4">
      <c r="A133" s="11"/>
      <c r="C133" s="3">
        <f>D132/D27</f>
        <v>2.9811679922105285</v>
      </c>
    </row>
  </sheetData>
  <mergeCells count="46">
    <mergeCell ref="A128:C128"/>
    <mergeCell ref="A106:C106"/>
    <mergeCell ref="A108:D108"/>
    <mergeCell ref="A117:B117"/>
    <mergeCell ref="A119:D119"/>
    <mergeCell ref="A120:B120"/>
    <mergeCell ref="B102:C102"/>
    <mergeCell ref="B103:C103"/>
    <mergeCell ref="B104:C104"/>
    <mergeCell ref="B105:C105"/>
    <mergeCell ref="A126:B126"/>
    <mergeCell ref="A92:B92"/>
    <mergeCell ref="A94:D94"/>
    <mergeCell ref="A98:B98"/>
    <mergeCell ref="A100:D100"/>
    <mergeCell ref="B101:C101"/>
    <mergeCell ref="A75:B75"/>
    <mergeCell ref="A77:D77"/>
    <mergeCell ref="A78:D78"/>
    <mergeCell ref="A87:B87"/>
    <mergeCell ref="A89:D89"/>
    <mergeCell ref="A57:B57"/>
    <mergeCell ref="A59:D59"/>
    <mergeCell ref="A64:B64"/>
    <mergeCell ref="A66:D66"/>
    <mergeCell ref="A67:B67"/>
    <mergeCell ref="A30:D30"/>
    <mergeCell ref="A34:B34"/>
    <mergeCell ref="A36:D36"/>
    <mergeCell ref="A47:B47"/>
    <mergeCell ref="A49:D49"/>
    <mergeCell ref="C16:D16"/>
    <mergeCell ref="C17:D17"/>
    <mergeCell ref="A19:D19"/>
    <mergeCell ref="A27:B27"/>
    <mergeCell ref="A29:D29"/>
    <mergeCell ref="A10:D10"/>
    <mergeCell ref="C11:D11"/>
    <mergeCell ref="C12:D12"/>
    <mergeCell ref="A14:D14"/>
    <mergeCell ref="C15:D15"/>
    <mergeCell ref="A1:D1"/>
    <mergeCell ref="A2:D2"/>
    <mergeCell ref="A5:D5"/>
    <mergeCell ref="C6:D6"/>
    <mergeCell ref="C8:D8"/>
  </mergeCells>
  <pageMargins left="0.511811023622047" right="0.511811023622047" top="0.78740157480314998" bottom="0.78740157480314998" header="0.31496062992126" footer="0.31496062992126"/>
  <pageSetup paperSize="9" scale="8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32"/>
  <sheetViews>
    <sheetView view="pageBreakPreview" topLeftCell="A13" zoomScale="145" zoomScaleNormal="115" zoomScaleSheetLayoutView="145" workbookViewId="0">
      <selection activeCell="B11" sqref="B11"/>
    </sheetView>
  </sheetViews>
  <sheetFormatPr defaultColWidth="9" defaultRowHeight="15"/>
  <cols>
    <col min="1" max="1" width="13.140625" customWidth="1"/>
    <col min="2" max="2" width="73.5703125" customWidth="1"/>
    <col min="3" max="3" width="18" customWidth="1"/>
    <col min="4" max="4" width="16.5703125" customWidth="1"/>
    <col min="5" max="6" width="11.5703125" customWidth="1"/>
  </cols>
  <sheetData>
    <row r="1" spans="1:6">
      <c r="A1" s="208" t="s">
        <v>67</v>
      </c>
      <c r="B1" s="208"/>
      <c r="C1" s="208"/>
      <c r="D1" s="208"/>
    </row>
    <row r="2" spans="1:6" ht="20.25" customHeight="1">
      <c r="A2" s="243" t="s">
        <v>275</v>
      </c>
      <c r="B2" s="243"/>
      <c r="C2" s="243"/>
      <c r="D2" s="243"/>
    </row>
    <row r="3" spans="1:6">
      <c r="A3" s="218" t="s">
        <v>68</v>
      </c>
      <c r="B3" s="219"/>
      <c r="C3" s="9"/>
      <c r="D3" s="9"/>
    </row>
    <row r="5" spans="1:6">
      <c r="A5" s="223" t="s">
        <v>69</v>
      </c>
      <c r="B5" s="223"/>
      <c r="C5" s="223"/>
      <c r="D5" s="223"/>
    </row>
    <row r="6" spans="1:6">
      <c r="A6" s="218" t="s">
        <v>70</v>
      </c>
      <c r="B6" s="219"/>
      <c r="C6" s="224" t="s">
        <v>71</v>
      </c>
      <c r="D6" s="225"/>
    </row>
    <row r="7" spans="1:6">
      <c r="A7" s="218" t="s">
        <v>72</v>
      </c>
      <c r="B7" s="219"/>
      <c r="C7" s="94" t="s">
        <v>204</v>
      </c>
      <c r="D7" s="32" t="s">
        <v>205</v>
      </c>
    </row>
    <row r="8" spans="1:6">
      <c r="A8" s="218" t="s">
        <v>73</v>
      </c>
      <c r="B8" s="219"/>
      <c r="C8" s="224" t="s">
        <v>74</v>
      </c>
      <c r="D8" s="225"/>
    </row>
    <row r="10" spans="1:6">
      <c r="A10" s="223" t="s">
        <v>75</v>
      </c>
      <c r="B10" s="223"/>
      <c r="C10" s="223"/>
      <c r="D10" s="223"/>
    </row>
    <row r="11" spans="1:6">
      <c r="A11" s="7" t="s">
        <v>76</v>
      </c>
      <c r="B11" s="8"/>
      <c r="C11" s="247" t="s">
        <v>200</v>
      </c>
      <c r="D11" s="248"/>
    </row>
    <row r="12" spans="1:6">
      <c r="A12" s="18" t="s">
        <v>78</v>
      </c>
      <c r="B12" s="44"/>
      <c r="C12" s="224" t="s">
        <v>79</v>
      </c>
      <c r="D12" s="225"/>
    </row>
    <row r="14" spans="1:6">
      <c r="A14" s="201" t="s">
        <v>80</v>
      </c>
      <c r="B14" s="202"/>
      <c r="C14" s="202"/>
      <c r="D14" s="203"/>
    </row>
    <row r="15" spans="1:6">
      <c r="A15" s="249" t="s">
        <v>81</v>
      </c>
      <c r="B15" s="250"/>
      <c r="C15" s="251">
        <f>((1961/44)*40)</f>
        <v>1782.7272727272727</v>
      </c>
      <c r="D15" s="252"/>
      <c r="E15" s="28"/>
      <c r="F15" s="28"/>
    </row>
    <row r="16" spans="1:6">
      <c r="A16" s="249" t="s">
        <v>82</v>
      </c>
      <c r="B16" s="250"/>
      <c r="C16" s="253" t="s">
        <v>201</v>
      </c>
      <c r="D16" s="254"/>
      <c r="E16" s="45"/>
      <c r="F16" s="45"/>
    </row>
    <row r="17" spans="1:6">
      <c r="A17" s="249" t="s">
        <v>84</v>
      </c>
      <c r="B17" s="250"/>
      <c r="C17" s="229">
        <v>46054</v>
      </c>
      <c r="D17" s="230"/>
    </row>
    <row r="19" spans="1:6">
      <c r="A19" s="223" t="s">
        <v>85</v>
      </c>
      <c r="B19" s="223"/>
      <c r="C19" s="223"/>
      <c r="D19" s="223"/>
    </row>
    <row r="20" spans="1:6">
      <c r="A20" s="13">
        <v>1</v>
      </c>
      <c r="B20" s="1" t="s">
        <v>86</v>
      </c>
      <c r="C20" s="1" t="s">
        <v>87</v>
      </c>
      <c r="D20" s="1" t="s">
        <v>88</v>
      </c>
    </row>
    <row r="21" spans="1:6">
      <c r="A21" s="1" t="s">
        <v>45</v>
      </c>
      <c r="B21" s="18" t="s">
        <v>89</v>
      </c>
      <c r="C21" s="9"/>
      <c r="D21" s="15">
        <f>C15</f>
        <v>1782.7272727272727</v>
      </c>
      <c r="E21" s="47"/>
      <c r="F21" s="47"/>
    </row>
    <row r="22" spans="1:6">
      <c r="A22" s="3" t="s">
        <v>48</v>
      </c>
      <c r="B22" s="18" t="s">
        <v>90</v>
      </c>
      <c r="C22" s="9"/>
      <c r="D22" s="24"/>
    </row>
    <row r="23" spans="1:6">
      <c r="A23" s="3" t="s">
        <v>50</v>
      </c>
      <c r="B23" s="18" t="s">
        <v>202</v>
      </c>
      <c r="C23" s="9"/>
      <c r="D23" s="24"/>
    </row>
    <row r="24" spans="1:6">
      <c r="A24" s="3" t="s">
        <v>51</v>
      </c>
      <c r="B24" s="18" t="s">
        <v>92</v>
      </c>
      <c r="C24" s="9"/>
      <c r="D24" s="24"/>
    </row>
    <row r="25" spans="1:6">
      <c r="A25" s="3" t="s">
        <v>52</v>
      </c>
      <c r="B25" s="18" t="s">
        <v>93</v>
      </c>
      <c r="C25" s="9"/>
      <c r="D25" s="24"/>
    </row>
    <row r="26" spans="1:6">
      <c r="A26" s="1" t="s">
        <v>53</v>
      </c>
      <c r="B26" s="100" t="s">
        <v>213</v>
      </c>
      <c r="C26" s="48"/>
      <c r="D26" s="49"/>
    </row>
    <row r="27" spans="1:6">
      <c r="A27" s="240" t="s">
        <v>261</v>
      </c>
      <c r="B27" s="234"/>
      <c r="C27" s="190"/>
      <c r="D27" s="170">
        <f>SUM(D21:D26,D26)</f>
        <v>1782.7272727272727</v>
      </c>
    </row>
    <row r="29" spans="1:6">
      <c r="A29" s="223" t="s">
        <v>96</v>
      </c>
      <c r="B29" s="223"/>
      <c r="C29" s="223"/>
      <c r="D29" s="223"/>
    </row>
    <row r="30" spans="1:6">
      <c r="A30" s="208" t="s">
        <v>97</v>
      </c>
      <c r="B30" s="208"/>
      <c r="C30" s="208"/>
      <c r="D30" s="208"/>
    </row>
    <row r="31" spans="1:6">
      <c r="A31" s="171" t="s">
        <v>98</v>
      </c>
      <c r="B31" s="18" t="s">
        <v>99</v>
      </c>
      <c r="C31" s="1" t="s">
        <v>100</v>
      </c>
      <c r="D31" s="1" t="s">
        <v>101</v>
      </c>
    </row>
    <row r="32" spans="1:6">
      <c r="A32" s="1" t="s">
        <v>45</v>
      </c>
      <c r="B32" s="18" t="s">
        <v>102</v>
      </c>
      <c r="C32" s="14">
        <f>(1/12)*100</f>
        <v>8.3333333333333321</v>
      </c>
      <c r="D32" s="15">
        <f>(D27*C32%)</f>
        <v>148.56060606060603</v>
      </c>
    </row>
    <row r="33" spans="1:4">
      <c r="A33" s="1" t="s">
        <v>48</v>
      </c>
      <c r="B33" s="18" t="s">
        <v>216</v>
      </c>
      <c r="C33" s="14">
        <v>12.1</v>
      </c>
      <c r="D33" s="15">
        <f>(D27*C33%)</f>
        <v>215.71</v>
      </c>
    </row>
    <row r="34" spans="1:4">
      <c r="A34" s="205" t="s">
        <v>95</v>
      </c>
      <c r="B34" s="205"/>
      <c r="C34" s="25">
        <f>SUM(C32:C33)</f>
        <v>20.43333333333333</v>
      </c>
      <c r="D34" s="170">
        <f>D32+D33</f>
        <v>364.27060606060604</v>
      </c>
    </row>
    <row r="36" spans="1:4">
      <c r="A36" s="223" t="s">
        <v>104</v>
      </c>
      <c r="B36" s="223"/>
      <c r="C36" s="223"/>
      <c r="D36" s="223"/>
    </row>
    <row r="37" spans="1:4">
      <c r="A37" s="185" t="s">
        <v>105</v>
      </c>
      <c r="B37" s="179"/>
      <c r="C37" s="179"/>
      <c r="D37" s="189">
        <f>D27+D34</f>
        <v>2146.997878787879</v>
      </c>
    </row>
    <row r="38" spans="1:4">
      <c r="A38" s="171" t="s">
        <v>106</v>
      </c>
      <c r="B38" s="17" t="s">
        <v>107</v>
      </c>
      <c r="C38" s="17" t="s">
        <v>100</v>
      </c>
      <c r="D38" s="17" t="s">
        <v>88</v>
      </c>
    </row>
    <row r="39" spans="1:4">
      <c r="A39" s="1" t="s">
        <v>45</v>
      </c>
      <c r="B39" s="10" t="s">
        <v>108</v>
      </c>
      <c r="C39" s="14">
        <v>20</v>
      </c>
      <c r="D39" s="34">
        <f>D37*C39%</f>
        <v>429.3995757575758</v>
      </c>
    </row>
    <row r="40" spans="1:4">
      <c r="A40" s="1" t="s">
        <v>48</v>
      </c>
      <c r="B40" s="10" t="s">
        <v>110</v>
      </c>
      <c r="C40" s="14">
        <v>2.5</v>
      </c>
      <c r="D40" s="34">
        <f>D37*C40%</f>
        <v>53.674946969696975</v>
      </c>
    </row>
    <row r="41" spans="1:4">
      <c r="A41" s="1" t="s">
        <v>50</v>
      </c>
      <c r="B41" s="196" t="s">
        <v>269</v>
      </c>
      <c r="C41" s="14">
        <v>3</v>
      </c>
      <c r="D41" s="15">
        <f>D37*C41%</f>
        <v>64.409936363636362</v>
      </c>
    </row>
    <row r="42" spans="1:4">
      <c r="A42" s="1" t="s">
        <v>51</v>
      </c>
      <c r="B42" s="10" t="s">
        <v>112</v>
      </c>
      <c r="C42" s="14">
        <v>1.5</v>
      </c>
      <c r="D42" s="15">
        <f>D37*C42%</f>
        <v>32.204968181818181</v>
      </c>
    </row>
    <row r="43" spans="1:4">
      <c r="A43" s="1" t="s">
        <v>52</v>
      </c>
      <c r="B43" s="10" t="s">
        <v>114</v>
      </c>
      <c r="C43" s="14">
        <v>1</v>
      </c>
      <c r="D43" s="15">
        <f>D37*C43%</f>
        <v>21.469978787878791</v>
      </c>
    </row>
    <row r="44" spans="1:4">
      <c r="A44" s="1" t="s">
        <v>53</v>
      </c>
      <c r="B44" s="10" t="s">
        <v>116</v>
      </c>
      <c r="C44" s="14">
        <v>0.6</v>
      </c>
      <c r="D44" s="15">
        <f>D37*C44%</f>
        <v>12.881987272727274</v>
      </c>
    </row>
    <row r="45" spans="1:4">
      <c r="A45" s="1" t="s">
        <v>55</v>
      </c>
      <c r="B45" s="10" t="s">
        <v>118</v>
      </c>
      <c r="C45" s="14">
        <v>0.2</v>
      </c>
      <c r="D45" s="15">
        <f>D37*C45%</f>
        <v>4.2939957575757584</v>
      </c>
    </row>
    <row r="46" spans="1:4">
      <c r="A46" s="1" t="s">
        <v>66</v>
      </c>
      <c r="B46" s="10" t="s">
        <v>120</v>
      </c>
      <c r="C46" s="14">
        <v>8</v>
      </c>
      <c r="D46" s="15">
        <f>D37*C46%</f>
        <v>171.75983030303033</v>
      </c>
    </row>
    <row r="47" spans="1:4">
      <c r="A47" s="204" t="s">
        <v>95</v>
      </c>
      <c r="B47" s="204"/>
      <c r="C47" s="25">
        <f>SUM(C39:C46)</f>
        <v>36.799999999999997</v>
      </c>
      <c r="D47" s="191">
        <f>SUM(D39:D46)</f>
        <v>790.09521939393949</v>
      </c>
    </row>
    <row r="49" spans="1:5">
      <c r="A49" s="234" t="s">
        <v>122</v>
      </c>
      <c r="B49" s="234"/>
      <c r="C49" s="234"/>
      <c r="D49" s="234"/>
    </row>
    <row r="50" spans="1:5">
      <c r="A50" s="171" t="s">
        <v>123</v>
      </c>
      <c r="B50" s="17" t="s">
        <v>124</v>
      </c>
      <c r="C50" s="17" t="s">
        <v>100</v>
      </c>
      <c r="D50" s="17" t="s">
        <v>88</v>
      </c>
    </row>
    <row r="51" spans="1:5">
      <c r="A51" s="1" t="s">
        <v>45</v>
      </c>
      <c r="B51" s="9" t="s">
        <v>125</v>
      </c>
      <c r="C51" s="14" t="s">
        <v>126</v>
      </c>
      <c r="D51" s="27" t="s">
        <v>126</v>
      </c>
    </row>
    <row r="52" spans="1:5">
      <c r="A52" s="1" t="s">
        <v>48</v>
      </c>
      <c r="B52" s="95" t="s">
        <v>207</v>
      </c>
      <c r="C52" s="29">
        <v>0.8</v>
      </c>
      <c r="D52" s="98">
        <f>900-(900*20%)</f>
        <v>720</v>
      </c>
      <c r="E52" s="50"/>
    </row>
    <row r="53" spans="1:5">
      <c r="A53" s="1" t="s">
        <v>50</v>
      </c>
      <c r="B53" s="9" t="s">
        <v>128</v>
      </c>
      <c r="C53" s="14">
        <f>D53/D27</f>
        <v>1.7389087200407955E-2</v>
      </c>
      <c r="D53" s="98">
        <v>31</v>
      </c>
    </row>
    <row r="54" spans="1:5">
      <c r="A54" s="1" t="s">
        <v>51</v>
      </c>
      <c r="B54" s="9" t="s">
        <v>129</v>
      </c>
      <c r="C54" s="14">
        <f>D54/D27</f>
        <v>5.3008669046404895E-2</v>
      </c>
      <c r="D54" s="98">
        <v>94.5</v>
      </c>
    </row>
    <row r="55" spans="1:5">
      <c r="A55" s="1" t="s">
        <v>52</v>
      </c>
      <c r="B55" s="9" t="s">
        <v>130</v>
      </c>
      <c r="C55" s="14">
        <f>D55/D27</f>
        <v>1.7389087200407955E-2</v>
      </c>
      <c r="D55" s="98">
        <v>31</v>
      </c>
    </row>
    <row r="56" spans="1:5">
      <c r="A56" s="1" t="s">
        <v>53</v>
      </c>
      <c r="B56" s="9" t="s">
        <v>131</v>
      </c>
      <c r="C56" s="14" t="s">
        <v>126</v>
      </c>
      <c r="D56" s="3" t="s">
        <v>126</v>
      </c>
    </row>
    <row r="57" spans="1:5">
      <c r="A57" s="205" t="s">
        <v>95</v>
      </c>
      <c r="B57" s="205"/>
      <c r="C57" s="19"/>
      <c r="D57" s="175">
        <f>SUM(D52:D55)</f>
        <v>876.5</v>
      </c>
    </row>
    <row r="59" spans="1:5">
      <c r="A59" s="208" t="s">
        <v>132</v>
      </c>
      <c r="B59" s="208"/>
      <c r="C59" s="208"/>
      <c r="D59" s="208"/>
    </row>
    <row r="60" spans="1:5">
      <c r="A60" s="13">
        <v>2</v>
      </c>
      <c r="B60" s="31" t="s">
        <v>133</v>
      </c>
      <c r="C60" s="17" t="s">
        <v>100</v>
      </c>
      <c r="D60" s="17" t="s">
        <v>88</v>
      </c>
    </row>
    <row r="61" spans="1:5">
      <c r="A61" s="1" t="s">
        <v>98</v>
      </c>
      <c r="B61" s="9" t="s">
        <v>134</v>
      </c>
      <c r="C61" s="29"/>
      <c r="D61" s="24">
        <f>D34</f>
        <v>364.27060606060604</v>
      </c>
    </row>
    <row r="62" spans="1:5">
      <c r="A62" s="1" t="s">
        <v>135</v>
      </c>
      <c r="B62" s="9" t="s">
        <v>214</v>
      </c>
      <c r="C62" s="29"/>
      <c r="D62" s="24">
        <f>D47</f>
        <v>790.09521939393949</v>
      </c>
    </row>
    <row r="63" spans="1:5">
      <c r="A63" s="1" t="s">
        <v>123</v>
      </c>
      <c r="B63" s="9" t="s">
        <v>136</v>
      </c>
      <c r="C63" s="29"/>
      <c r="D63" s="24">
        <f>D57</f>
        <v>876.5</v>
      </c>
    </row>
    <row r="64" spans="1:5">
      <c r="A64" s="240" t="s">
        <v>262</v>
      </c>
      <c r="B64" s="234"/>
      <c r="C64" s="190"/>
      <c r="D64" s="174">
        <f>SUM(D61:D63)</f>
        <v>2030.8658254545455</v>
      </c>
    </row>
    <row r="66" spans="1:4">
      <c r="A66" s="208" t="s">
        <v>137</v>
      </c>
      <c r="B66" s="208"/>
      <c r="C66" s="208"/>
      <c r="D66" s="208"/>
    </row>
    <row r="67" spans="1:4">
      <c r="A67" s="241" t="s">
        <v>138</v>
      </c>
      <c r="B67" s="241"/>
      <c r="C67" s="179"/>
      <c r="D67" s="181">
        <f>SUM(D27+D34)</f>
        <v>2146.997878787879</v>
      </c>
    </row>
    <row r="68" spans="1:4">
      <c r="A68" s="13">
        <v>3</v>
      </c>
      <c r="B68" s="17" t="s">
        <v>139</v>
      </c>
      <c r="C68" s="17" t="s">
        <v>100</v>
      </c>
      <c r="D68" s="17" t="s">
        <v>88</v>
      </c>
    </row>
    <row r="69" spans="1:4">
      <c r="A69" s="1" t="s">
        <v>45</v>
      </c>
      <c r="B69" s="9" t="s">
        <v>140</v>
      </c>
      <c r="C69" s="33">
        <v>4.1999999999999997E-3</v>
      </c>
      <c r="D69" s="15">
        <f>C69*D67</f>
        <v>9.0173910909090917</v>
      </c>
    </row>
    <row r="70" spans="1:4">
      <c r="A70" s="1" t="s">
        <v>48</v>
      </c>
      <c r="B70" s="9" t="s">
        <v>142</v>
      </c>
      <c r="C70" s="33">
        <v>2.9999999999999997E-4</v>
      </c>
      <c r="D70" s="15">
        <f>C70*D67</f>
        <v>0.64409936363636366</v>
      </c>
    </row>
    <row r="71" spans="1:4">
      <c r="A71" s="1" t="s">
        <v>50</v>
      </c>
      <c r="B71" s="37" t="s">
        <v>144</v>
      </c>
      <c r="C71" s="33">
        <v>0.02</v>
      </c>
      <c r="D71" s="15">
        <f>C71*D67</f>
        <v>42.939957575757582</v>
      </c>
    </row>
    <row r="72" spans="1:4">
      <c r="A72" s="1" t="s">
        <v>51</v>
      </c>
      <c r="B72" s="9" t="s">
        <v>146</v>
      </c>
      <c r="C72" s="33">
        <v>1.9400000000000001E-2</v>
      </c>
      <c r="D72" s="15">
        <f>C72*D67</f>
        <v>41.651758848484853</v>
      </c>
    </row>
    <row r="73" spans="1:4">
      <c r="A73" s="1" t="s">
        <v>52</v>
      </c>
      <c r="B73" s="37" t="s">
        <v>148</v>
      </c>
      <c r="C73" s="33">
        <v>7.7000000000000002E-3</v>
      </c>
      <c r="D73" s="15">
        <f>C73*D67</f>
        <v>16.531883666666669</v>
      </c>
    </row>
    <row r="74" spans="1:4">
      <c r="A74" s="1" t="s">
        <v>53</v>
      </c>
      <c r="B74" s="37" t="s">
        <v>150</v>
      </c>
      <c r="C74" s="33">
        <v>0.02</v>
      </c>
      <c r="D74" s="15">
        <f>C74*D67</f>
        <v>42.939957575757582</v>
      </c>
    </row>
    <row r="75" spans="1:4">
      <c r="A75" s="240" t="s">
        <v>263</v>
      </c>
      <c r="B75" s="234"/>
      <c r="C75" s="192">
        <f>SUM(C69:C74)</f>
        <v>7.1599999999999997E-2</v>
      </c>
      <c r="D75" s="170">
        <f>SUM(D69:D74)</f>
        <v>153.72504812121215</v>
      </c>
    </row>
    <row r="77" spans="1:4">
      <c r="A77" s="208" t="s">
        <v>152</v>
      </c>
      <c r="B77" s="208"/>
      <c r="C77" s="208"/>
      <c r="D77" s="208"/>
    </row>
    <row r="78" spans="1:4">
      <c r="A78" s="234" t="s">
        <v>153</v>
      </c>
      <c r="B78" s="234"/>
      <c r="C78" s="234"/>
      <c r="D78" s="234"/>
    </row>
    <row r="79" spans="1:4">
      <c r="A79" s="179" t="s">
        <v>154</v>
      </c>
      <c r="B79" s="179"/>
      <c r="C79" s="179"/>
      <c r="D79" s="188">
        <f>SUM(D27,D34)</f>
        <v>2146.997878787879</v>
      </c>
    </row>
    <row r="80" spans="1:4">
      <c r="A80" s="171" t="s">
        <v>155</v>
      </c>
      <c r="B80" s="17" t="s">
        <v>156</v>
      </c>
      <c r="C80" s="17" t="s">
        <v>100</v>
      </c>
      <c r="D80" s="17" t="s">
        <v>88</v>
      </c>
    </row>
    <row r="81" spans="1:4">
      <c r="A81" s="1" t="s">
        <v>45</v>
      </c>
      <c r="B81" s="9" t="s">
        <v>157</v>
      </c>
      <c r="C81" s="1" t="s">
        <v>126</v>
      </c>
      <c r="D81" s="27"/>
    </row>
    <row r="82" spans="1:4">
      <c r="A82" s="1" t="s">
        <v>48</v>
      </c>
      <c r="B82" s="10" t="s">
        <v>158</v>
      </c>
      <c r="C82" s="33">
        <v>1.66E-2</v>
      </c>
      <c r="D82" s="15">
        <f>C82*D79</f>
        <v>35.640164787878795</v>
      </c>
    </row>
    <row r="83" spans="1:4">
      <c r="A83" s="1" t="s">
        <v>50</v>
      </c>
      <c r="B83" s="9" t="s">
        <v>160</v>
      </c>
      <c r="C83" s="33">
        <v>8.0000000000000004E-4</v>
      </c>
      <c r="D83" s="15">
        <f>C83*D79</f>
        <v>1.7175983030303033</v>
      </c>
    </row>
    <row r="84" spans="1:4">
      <c r="A84" s="1" t="s">
        <v>51</v>
      </c>
      <c r="B84" s="9" t="s">
        <v>161</v>
      </c>
      <c r="C84" s="33">
        <v>5.9999999999999995E-4</v>
      </c>
      <c r="D84" s="15">
        <f>C84*D79</f>
        <v>1.2881987272727273</v>
      </c>
    </row>
    <row r="85" spans="1:4">
      <c r="A85" s="1" t="s">
        <v>52</v>
      </c>
      <c r="B85" s="9" t="s">
        <v>162</v>
      </c>
      <c r="C85" s="33">
        <v>5.9999999999999995E-4</v>
      </c>
      <c r="D85" s="15">
        <f>C85*D79</f>
        <v>1.2881987272727273</v>
      </c>
    </row>
    <row r="86" spans="1:4">
      <c r="A86" s="1" t="s">
        <v>53</v>
      </c>
      <c r="B86" s="37" t="s">
        <v>163</v>
      </c>
      <c r="C86" s="33" t="s">
        <v>126</v>
      </c>
      <c r="D86" s="15"/>
    </row>
    <row r="87" spans="1:4">
      <c r="A87" s="215" t="s">
        <v>95</v>
      </c>
      <c r="B87" s="215"/>
      <c r="C87" s="29">
        <f>SUM(C82:C85)</f>
        <v>1.8599999999999998E-2</v>
      </c>
      <c r="D87" s="170">
        <f>SUM(D82:D85)</f>
        <v>39.934160545454553</v>
      </c>
    </row>
    <row r="89" spans="1:4">
      <c r="A89" s="234" t="s">
        <v>164</v>
      </c>
      <c r="B89" s="234"/>
      <c r="C89" s="234"/>
      <c r="D89" s="234"/>
    </row>
    <row r="90" spans="1:4">
      <c r="A90" s="171" t="s">
        <v>165</v>
      </c>
      <c r="B90" s="17" t="s">
        <v>166</v>
      </c>
      <c r="C90" s="17" t="s">
        <v>100</v>
      </c>
      <c r="D90" s="17" t="s">
        <v>88</v>
      </c>
    </row>
    <row r="91" spans="1:4">
      <c r="A91" s="1" t="s">
        <v>45</v>
      </c>
      <c r="B91" s="10" t="s">
        <v>167</v>
      </c>
      <c r="C91" s="1" t="s">
        <v>126</v>
      </c>
      <c r="D91" s="1" t="s">
        <v>126</v>
      </c>
    </row>
    <row r="92" spans="1:4">
      <c r="A92" s="215" t="s">
        <v>95</v>
      </c>
      <c r="B92" s="215"/>
      <c r="C92" s="9"/>
      <c r="D92" s="190"/>
    </row>
    <row r="94" spans="1:4">
      <c r="A94" s="208" t="s">
        <v>168</v>
      </c>
      <c r="B94" s="208"/>
      <c r="C94" s="208"/>
      <c r="D94" s="208"/>
    </row>
    <row r="95" spans="1:4">
      <c r="A95" s="13">
        <v>4</v>
      </c>
      <c r="B95" s="17" t="s">
        <v>169</v>
      </c>
      <c r="C95" s="17" t="s">
        <v>100</v>
      </c>
      <c r="D95" s="17" t="s">
        <v>88</v>
      </c>
    </row>
    <row r="96" spans="1:4">
      <c r="A96" s="1" t="s">
        <v>155</v>
      </c>
      <c r="B96" s="9" t="s">
        <v>170</v>
      </c>
      <c r="C96" s="29"/>
      <c r="D96" s="15">
        <f>D87</f>
        <v>39.934160545454553</v>
      </c>
    </row>
    <row r="97" spans="1:5">
      <c r="A97" s="1" t="s">
        <v>165</v>
      </c>
      <c r="B97" s="9" t="s">
        <v>171</v>
      </c>
      <c r="C97" s="9"/>
      <c r="D97" s="24">
        <f>D92</f>
        <v>0</v>
      </c>
    </row>
    <row r="98" spans="1:5">
      <c r="A98" s="236" t="s">
        <v>172</v>
      </c>
      <c r="B98" s="236"/>
      <c r="C98" s="190"/>
      <c r="D98" s="174">
        <f>SUM(D96:D97)</f>
        <v>39.934160545454553</v>
      </c>
    </row>
    <row r="100" spans="1:5">
      <c r="A100" s="208" t="s">
        <v>173</v>
      </c>
      <c r="B100" s="208"/>
      <c r="C100" s="208"/>
      <c r="D100" s="208"/>
    </row>
    <row r="101" spans="1:5">
      <c r="A101" s="52">
        <v>5</v>
      </c>
      <c r="B101" s="51" t="s">
        <v>174</v>
      </c>
      <c r="C101" s="51"/>
      <c r="D101" s="51" t="s">
        <v>88</v>
      </c>
    </row>
    <row r="102" spans="1:5">
      <c r="A102" s="1" t="s">
        <v>45</v>
      </c>
      <c r="B102" s="218" t="s">
        <v>175</v>
      </c>
      <c r="C102" s="219"/>
      <c r="D102" s="24">
        <f>EPIs!F25</f>
        <v>74.887500000000003</v>
      </c>
    </row>
    <row r="103" spans="1:5">
      <c r="A103" s="1" t="s">
        <v>48</v>
      </c>
      <c r="B103" s="218" t="s">
        <v>176</v>
      </c>
      <c r="C103" s="219"/>
      <c r="D103" s="24"/>
    </row>
    <row r="104" spans="1:5">
      <c r="A104" s="1" t="s">
        <v>50</v>
      </c>
      <c r="B104" s="218" t="s">
        <v>177</v>
      </c>
      <c r="C104" s="219"/>
      <c r="D104" s="24"/>
    </row>
    <row r="105" spans="1:5">
      <c r="A105" s="1" t="s">
        <v>51</v>
      </c>
      <c r="B105" s="218" t="s">
        <v>178</v>
      </c>
      <c r="C105" s="219"/>
      <c r="D105" s="24"/>
    </row>
    <row r="106" spans="1:5">
      <c r="A106" s="237" t="s">
        <v>265</v>
      </c>
      <c r="B106" s="238"/>
      <c r="C106" s="239"/>
      <c r="D106" s="174">
        <f>D102</f>
        <v>74.887500000000003</v>
      </c>
      <c r="E106" s="5"/>
    </row>
    <row r="108" spans="1:5">
      <c r="A108" s="201" t="s">
        <v>180</v>
      </c>
      <c r="B108" s="202"/>
      <c r="C108" s="202"/>
      <c r="D108" s="203"/>
    </row>
    <row r="109" spans="1:5">
      <c r="A109" s="179" t="s">
        <v>181</v>
      </c>
      <c r="B109" s="179"/>
      <c r="C109" s="179"/>
      <c r="D109" s="187">
        <f>SUM(D27,D64,D75,D87,D106)</f>
        <v>4082.139806848485</v>
      </c>
    </row>
    <row r="110" spans="1:5">
      <c r="A110" s="171">
        <v>6</v>
      </c>
      <c r="B110" s="53" t="s">
        <v>182</v>
      </c>
      <c r="C110" s="53" t="s">
        <v>100</v>
      </c>
      <c r="D110" s="17" t="s">
        <v>88</v>
      </c>
    </row>
    <row r="111" spans="1:5">
      <c r="A111" s="1" t="s">
        <v>45</v>
      </c>
      <c r="B111" s="9" t="s">
        <v>183</v>
      </c>
      <c r="C111" s="33">
        <v>0.05</v>
      </c>
      <c r="D111" s="194">
        <f>C111*D109</f>
        <v>204.10699034242427</v>
      </c>
    </row>
    <row r="112" spans="1:5">
      <c r="A112" s="1" t="s">
        <v>48</v>
      </c>
      <c r="B112" s="9" t="s">
        <v>184</v>
      </c>
      <c r="C112" s="33">
        <v>0.1</v>
      </c>
      <c r="D112" s="194">
        <f>C112*D109+D111</f>
        <v>612.32097102727278</v>
      </c>
    </row>
    <row r="113" spans="1:4">
      <c r="A113" s="224"/>
      <c r="B113" s="225"/>
      <c r="C113" s="9"/>
      <c r="D113" s="194">
        <f>D114+D115+D116</f>
        <v>581.70492247590914</v>
      </c>
    </row>
    <row r="114" spans="1:4">
      <c r="A114" s="9"/>
      <c r="B114" s="9" t="s">
        <v>186</v>
      </c>
      <c r="C114" s="33">
        <v>7.5999999999999998E-2</v>
      </c>
      <c r="D114" s="15">
        <f>C114*D109</f>
        <v>310.24262532048488</v>
      </c>
    </row>
    <row r="115" spans="1:4">
      <c r="A115" s="9"/>
      <c r="B115" s="9" t="s">
        <v>187</v>
      </c>
      <c r="C115" s="33">
        <v>1.6500000000000001E-2</v>
      </c>
      <c r="D115" s="15">
        <f>D109*C115</f>
        <v>67.355306813000013</v>
      </c>
    </row>
    <row r="116" spans="1:4">
      <c r="A116" s="9"/>
      <c r="B116" s="9" t="s">
        <v>188</v>
      </c>
      <c r="C116" s="33">
        <v>0.05</v>
      </c>
      <c r="D116" s="15">
        <f>D109*C116</f>
        <v>204.10699034242427</v>
      </c>
    </row>
    <row r="117" spans="1:4">
      <c r="A117" s="237" t="s">
        <v>266</v>
      </c>
      <c r="B117" s="239"/>
      <c r="C117" s="192"/>
      <c r="D117" s="170">
        <f>D111+D112+D113</f>
        <v>1398.1328838456061</v>
      </c>
    </row>
    <row r="119" spans="1:4">
      <c r="A119" s="233" t="s">
        <v>267</v>
      </c>
      <c r="B119" s="202"/>
      <c r="C119" s="202"/>
      <c r="D119" s="203"/>
    </row>
    <row r="120" spans="1:4">
      <c r="A120" s="204" t="s">
        <v>191</v>
      </c>
      <c r="B120" s="204"/>
      <c r="C120" s="17" t="s">
        <v>100</v>
      </c>
      <c r="D120" s="17" t="s">
        <v>88</v>
      </c>
    </row>
    <row r="121" spans="1:4">
      <c r="A121" s="1" t="s">
        <v>45</v>
      </c>
      <c r="B121" s="9" t="s">
        <v>85</v>
      </c>
      <c r="C121" s="9"/>
      <c r="D121" s="24">
        <f>D27</f>
        <v>1782.7272727272727</v>
      </c>
    </row>
    <row r="122" spans="1:4">
      <c r="A122" s="1" t="s">
        <v>48</v>
      </c>
      <c r="B122" s="9" t="s">
        <v>192</v>
      </c>
      <c r="C122" s="9"/>
      <c r="D122" s="24">
        <f>'Merendeira S - SUB'!D64</f>
        <v>2030.8658254545455</v>
      </c>
    </row>
    <row r="123" spans="1:4">
      <c r="A123" s="1" t="s">
        <v>50</v>
      </c>
      <c r="B123" s="9" t="s">
        <v>193</v>
      </c>
      <c r="C123" s="9"/>
      <c r="D123" s="24">
        <f>D75</f>
        <v>153.72504812121215</v>
      </c>
    </row>
    <row r="124" spans="1:4">
      <c r="A124" s="1" t="s">
        <v>51</v>
      </c>
      <c r="B124" s="9" t="s">
        <v>152</v>
      </c>
      <c r="C124" s="9"/>
      <c r="D124" s="24">
        <f>D98</f>
        <v>39.934160545454553</v>
      </c>
    </row>
    <row r="125" spans="1:4">
      <c r="A125" s="1" t="s">
        <v>52</v>
      </c>
      <c r="B125" s="9" t="s">
        <v>194</v>
      </c>
      <c r="C125" s="9"/>
      <c r="D125" s="24">
        <f>D106</f>
        <v>74.887500000000003</v>
      </c>
    </row>
    <row r="126" spans="1:4">
      <c r="A126" s="205" t="s">
        <v>195</v>
      </c>
      <c r="B126" s="205"/>
      <c r="C126" s="9"/>
      <c r="D126" s="26">
        <f>SUM(D121:D125)</f>
        <v>4082.139806848485</v>
      </c>
    </row>
    <row r="127" spans="1:4">
      <c r="A127" s="1" t="s">
        <v>53</v>
      </c>
      <c r="B127" s="9" t="s">
        <v>180</v>
      </c>
      <c r="C127" s="9"/>
      <c r="D127" s="24">
        <f>D117</f>
        <v>1398.1328838456061</v>
      </c>
    </row>
    <row r="128" spans="1:4">
      <c r="A128" s="212" t="s">
        <v>196</v>
      </c>
      <c r="B128" s="213"/>
      <c r="C128" s="214"/>
      <c r="D128" s="54">
        <f>SUM(D126:D127)</f>
        <v>5480.2726906940916</v>
      </c>
    </row>
    <row r="130" spans="3:4">
      <c r="C130" s="2" t="s">
        <v>203</v>
      </c>
      <c r="D130" s="2" t="s">
        <v>197</v>
      </c>
    </row>
    <row r="131" spans="3:4">
      <c r="C131" s="6" t="s">
        <v>198</v>
      </c>
      <c r="D131" s="55">
        <f>SUM(D121,D122,D123,D124,D127)</f>
        <v>5405.3851906940909</v>
      </c>
    </row>
    <row r="132" spans="3:4">
      <c r="C132" s="1">
        <f>D131/D27</f>
        <v>3.0320875623475265</v>
      </c>
      <c r="D132" s="2"/>
    </row>
  </sheetData>
  <mergeCells count="53">
    <mergeCell ref="A128:C128"/>
    <mergeCell ref="A113:B113"/>
    <mergeCell ref="A117:B117"/>
    <mergeCell ref="A119:D119"/>
    <mergeCell ref="A120:B120"/>
    <mergeCell ref="A126:B126"/>
    <mergeCell ref="B103:C103"/>
    <mergeCell ref="B104:C104"/>
    <mergeCell ref="B105:C105"/>
    <mergeCell ref="A106:C106"/>
    <mergeCell ref="A108:D108"/>
    <mergeCell ref="A92:B92"/>
    <mergeCell ref="A94:D94"/>
    <mergeCell ref="A98:B98"/>
    <mergeCell ref="A100:D100"/>
    <mergeCell ref="B102:C102"/>
    <mergeCell ref="A75:B75"/>
    <mergeCell ref="A77:D77"/>
    <mergeCell ref="A78:D78"/>
    <mergeCell ref="A87:B87"/>
    <mergeCell ref="A89:D89"/>
    <mergeCell ref="A57:B57"/>
    <mergeCell ref="A59:D59"/>
    <mergeCell ref="A64:B64"/>
    <mergeCell ref="A66:D66"/>
    <mergeCell ref="A67:B67"/>
    <mergeCell ref="A30:D30"/>
    <mergeCell ref="A34:B34"/>
    <mergeCell ref="A36:D36"/>
    <mergeCell ref="A47:B47"/>
    <mergeCell ref="A49:D49"/>
    <mergeCell ref="A17:B17"/>
    <mergeCell ref="C17:D17"/>
    <mergeCell ref="A19:D19"/>
    <mergeCell ref="A27:B27"/>
    <mergeCell ref="A29:D29"/>
    <mergeCell ref="C12:D12"/>
    <mergeCell ref="A14:D14"/>
    <mergeCell ref="A15:B15"/>
    <mergeCell ref="C15:D15"/>
    <mergeCell ref="A16:B16"/>
    <mergeCell ref="C16:D16"/>
    <mergeCell ref="A7:B7"/>
    <mergeCell ref="A8:B8"/>
    <mergeCell ref="C8:D8"/>
    <mergeCell ref="A10:D10"/>
    <mergeCell ref="C11:D11"/>
    <mergeCell ref="A1:D1"/>
    <mergeCell ref="A2:D2"/>
    <mergeCell ref="A3:B3"/>
    <mergeCell ref="A5:D5"/>
    <mergeCell ref="A6:B6"/>
    <mergeCell ref="C6:D6"/>
  </mergeCells>
  <pageMargins left="0.511811024" right="0.511811024" top="0.78740157499999996" bottom="0.78740157499999996" header="0.31496062000000002" footer="0.31496062000000002"/>
  <pageSetup paperSize="9" scale="7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66"/>
  <sheetViews>
    <sheetView view="pageBreakPreview" zoomScale="55" zoomScaleNormal="70" zoomScaleSheetLayoutView="55" workbookViewId="0">
      <selection activeCell="W10" sqref="W10"/>
    </sheetView>
  </sheetViews>
  <sheetFormatPr defaultColWidth="9.140625" defaultRowHeight="16.5"/>
  <cols>
    <col min="1" max="1" width="4.85546875" style="113" customWidth="1"/>
    <col min="2" max="2" width="7.28515625" style="113" hidden="1" customWidth="1"/>
    <col min="3" max="3" width="9" style="113" hidden="1" customWidth="1"/>
    <col min="4" max="4" width="8.42578125" style="161" customWidth="1"/>
    <col min="5" max="5" width="41" style="113" customWidth="1"/>
    <col min="6" max="6" width="12.85546875" style="113" customWidth="1"/>
    <col min="7" max="7" width="0.7109375" style="113" customWidth="1"/>
    <col min="8" max="8" width="15.7109375" style="163" customWidth="1"/>
    <col min="9" max="9" width="13.5703125" style="163" customWidth="1"/>
    <col min="10" max="13" width="13.28515625" style="163" customWidth="1"/>
    <col min="14" max="23" width="14.28515625" style="113" customWidth="1"/>
    <col min="24" max="27" width="14.5703125" style="113" hidden="1" customWidth="1"/>
    <col min="28" max="40" width="16" style="113" customWidth="1"/>
    <col min="41" max="41" width="12.140625" style="113" hidden="1" customWidth="1"/>
    <col min="42" max="42" width="2.42578125" style="113" customWidth="1"/>
    <col min="43" max="45" width="11.5703125" style="113" customWidth="1"/>
    <col min="46" max="46" width="14.28515625" style="113" customWidth="1"/>
    <col min="47" max="16384" width="9.140625" style="113"/>
  </cols>
  <sheetData>
    <row r="1" spans="1:46" ht="18.75">
      <c r="A1" s="260" t="s">
        <v>0</v>
      </c>
      <c r="B1" s="261"/>
      <c r="C1" s="261"/>
      <c r="D1" s="261"/>
      <c r="E1" s="261"/>
      <c r="F1" s="261"/>
      <c r="G1" s="106"/>
      <c r="H1" s="107" t="s">
        <v>1</v>
      </c>
      <c r="I1" s="108" t="s">
        <v>2</v>
      </c>
      <c r="J1" s="109" t="s">
        <v>3</v>
      </c>
      <c r="K1" s="109" t="s">
        <v>3</v>
      </c>
      <c r="L1" s="109" t="s">
        <v>3</v>
      </c>
      <c r="M1" s="109" t="s">
        <v>3</v>
      </c>
      <c r="N1" s="109" t="s">
        <v>218</v>
      </c>
      <c r="O1" s="109" t="s">
        <v>3</v>
      </c>
      <c r="P1" s="109" t="s">
        <v>3</v>
      </c>
      <c r="Q1" s="109" t="s">
        <v>3</v>
      </c>
      <c r="R1" s="109" t="s">
        <v>3</v>
      </c>
      <c r="S1" s="109" t="s">
        <v>3</v>
      </c>
      <c r="T1" s="109" t="s">
        <v>3</v>
      </c>
      <c r="U1" s="109" t="s">
        <v>3</v>
      </c>
      <c r="V1" s="109" t="s">
        <v>3</v>
      </c>
      <c r="W1" s="109" t="s">
        <v>3</v>
      </c>
      <c r="X1" s="110" t="s">
        <v>4</v>
      </c>
      <c r="Y1" s="110" t="s">
        <v>4</v>
      </c>
      <c r="Z1" s="110" t="s">
        <v>4</v>
      </c>
      <c r="AA1" s="110" t="s">
        <v>4</v>
      </c>
      <c r="AB1" s="111" t="s">
        <v>5</v>
      </c>
      <c r="AC1" s="111" t="s">
        <v>5</v>
      </c>
      <c r="AD1" s="111" t="s">
        <v>5</v>
      </c>
      <c r="AE1" s="111" t="s">
        <v>5</v>
      </c>
      <c r="AF1" s="111" t="s">
        <v>5</v>
      </c>
      <c r="AG1" s="111" t="s">
        <v>5</v>
      </c>
      <c r="AH1" s="111" t="s">
        <v>5</v>
      </c>
      <c r="AI1" s="111" t="s">
        <v>5</v>
      </c>
      <c r="AJ1" s="111" t="s">
        <v>5</v>
      </c>
      <c r="AK1" s="111" t="s">
        <v>5</v>
      </c>
      <c r="AL1" s="111" t="s">
        <v>5</v>
      </c>
      <c r="AM1" s="111" t="s">
        <v>5</v>
      </c>
      <c r="AN1" s="111" t="s">
        <v>5</v>
      </c>
      <c r="AO1" s="112" t="s">
        <v>6</v>
      </c>
      <c r="AP1" s="106"/>
      <c r="AQ1" s="264" t="s">
        <v>7</v>
      </c>
      <c r="AR1" s="264"/>
      <c r="AS1" s="265"/>
      <c r="AT1" s="255" t="s">
        <v>8</v>
      </c>
    </row>
    <row r="2" spans="1:46" s="121" customFormat="1" ht="79.5" customHeight="1">
      <c r="A2" s="262"/>
      <c r="B2" s="263"/>
      <c r="C2" s="263"/>
      <c r="D2" s="263"/>
      <c r="E2" s="263"/>
      <c r="F2" s="263"/>
      <c r="G2" s="114"/>
      <c r="H2" s="115" t="s">
        <v>219</v>
      </c>
      <c r="I2" s="116" t="s">
        <v>220</v>
      </c>
      <c r="J2" s="117" t="s">
        <v>221</v>
      </c>
      <c r="K2" s="117" t="s">
        <v>221</v>
      </c>
      <c r="L2" s="117" t="s">
        <v>221</v>
      </c>
      <c r="M2" s="117" t="s">
        <v>221</v>
      </c>
      <c r="N2" s="117" t="s">
        <v>222</v>
      </c>
      <c r="O2" s="117" t="s">
        <v>221</v>
      </c>
      <c r="P2" s="117" t="s">
        <v>221</v>
      </c>
      <c r="Q2" s="117" t="s">
        <v>221</v>
      </c>
      <c r="R2" s="117" t="s">
        <v>221</v>
      </c>
      <c r="S2" s="117" t="s">
        <v>221</v>
      </c>
      <c r="T2" s="117" t="s">
        <v>221</v>
      </c>
      <c r="U2" s="117" t="s">
        <v>221</v>
      </c>
      <c r="V2" s="117" t="s">
        <v>221</v>
      </c>
      <c r="W2" s="117" t="s">
        <v>221</v>
      </c>
      <c r="X2" s="118" t="s">
        <v>9</v>
      </c>
      <c r="Y2" s="118" t="s">
        <v>9</v>
      </c>
      <c r="Z2" s="118" t="s">
        <v>9</v>
      </c>
      <c r="AA2" s="118" t="s">
        <v>9</v>
      </c>
      <c r="AB2" s="119" t="s">
        <v>10</v>
      </c>
      <c r="AC2" s="119" t="s">
        <v>10</v>
      </c>
      <c r="AD2" s="119" t="s">
        <v>10</v>
      </c>
      <c r="AE2" s="119" t="s">
        <v>10</v>
      </c>
      <c r="AF2" s="119" t="s">
        <v>10</v>
      </c>
      <c r="AG2" s="119" t="s">
        <v>10</v>
      </c>
      <c r="AH2" s="119" t="s">
        <v>10</v>
      </c>
      <c r="AI2" s="119" t="s">
        <v>10</v>
      </c>
      <c r="AJ2" s="119" t="s">
        <v>10</v>
      </c>
      <c r="AK2" s="119" t="s">
        <v>10</v>
      </c>
      <c r="AL2" s="119" t="s">
        <v>10</v>
      </c>
      <c r="AM2" s="119" t="s">
        <v>10</v>
      </c>
      <c r="AN2" s="119" t="s">
        <v>10</v>
      </c>
      <c r="AO2" s="120" t="s">
        <v>11</v>
      </c>
      <c r="AP2" s="114"/>
      <c r="AQ2" s="264"/>
      <c r="AR2" s="264"/>
      <c r="AS2" s="265"/>
      <c r="AT2" s="256"/>
    </row>
    <row r="3" spans="1:46" s="121" customFormat="1">
      <c r="A3" s="258" t="s">
        <v>12</v>
      </c>
      <c r="B3" s="259"/>
      <c r="C3" s="259"/>
      <c r="D3" s="259"/>
      <c r="E3" s="259"/>
      <c r="F3" s="259"/>
      <c r="G3" s="114"/>
      <c r="H3" s="122"/>
      <c r="I3" s="123" t="s">
        <v>223</v>
      </c>
      <c r="J3" s="124">
        <v>45992</v>
      </c>
      <c r="K3" s="124">
        <v>45947</v>
      </c>
      <c r="L3" s="124"/>
      <c r="M3" s="124">
        <v>45933</v>
      </c>
      <c r="N3" s="124">
        <v>45824</v>
      </c>
      <c r="O3" s="124">
        <v>46057</v>
      </c>
      <c r="P3" s="124">
        <v>46062</v>
      </c>
      <c r="Q3" s="124">
        <v>45987</v>
      </c>
      <c r="R3" s="124"/>
      <c r="S3" s="124">
        <v>46006</v>
      </c>
      <c r="T3" s="124">
        <v>46063</v>
      </c>
      <c r="U3" s="124">
        <v>46044</v>
      </c>
      <c r="V3" s="124">
        <v>46049</v>
      </c>
      <c r="W3" s="124">
        <v>46044</v>
      </c>
      <c r="X3" s="125"/>
      <c r="Y3" s="125"/>
      <c r="Z3" s="125"/>
      <c r="AA3" s="125"/>
      <c r="AB3" s="126">
        <v>46065</v>
      </c>
      <c r="AC3" s="126">
        <v>46065</v>
      </c>
      <c r="AD3" s="126">
        <v>46065</v>
      </c>
      <c r="AE3" s="126">
        <v>46065</v>
      </c>
      <c r="AF3" s="126">
        <v>46065</v>
      </c>
      <c r="AG3" s="126">
        <v>46065</v>
      </c>
      <c r="AH3" s="126">
        <v>46065</v>
      </c>
      <c r="AI3" s="126">
        <v>46065</v>
      </c>
      <c r="AJ3" s="126">
        <v>46065</v>
      </c>
      <c r="AK3" s="126">
        <v>46065</v>
      </c>
      <c r="AL3" s="126">
        <v>46065</v>
      </c>
      <c r="AM3" s="126">
        <v>46065</v>
      </c>
      <c r="AN3" s="126">
        <v>46065</v>
      </c>
      <c r="AO3" s="127"/>
      <c r="AP3" s="114"/>
      <c r="AQ3" s="266"/>
      <c r="AR3" s="266"/>
      <c r="AS3" s="267"/>
      <c r="AT3" s="257"/>
    </row>
    <row r="4" spans="1:46" s="121" customFormat="1" ht="121.5">
      <c r="A4" s="128" t="s">
        <v>13</v>
      </c>
      <c r="B4" s="128" t="s">
        <v>14</v>
      </c>
      <c r="C4" s="128" t="s">
        <v>15</v>
      </c>
      <c r="D4" s="128" t="s">
        <v>16</v>
      </c>
      <c r="E4" s="128" t="s">
        <v>17</v>
      </c>
      <c r="F4" s="120" t="s">
        <v>18</v>
      </c>
      <c r="G4" s="114"/>
      <c r="H4" s="115" t="s">
        <v>224</v>
      </c>
      <c r="I4" s="116" t="s">
        <v>19</v>
      </c>
      <c r="J4" s="129" t="s">
        <v>225</v>
      </c>
      <c r="K4" s="129" t="s">
        <v>226</v>
      </c>
      <c r="L4" s="129" t="s">
        <v>227</v>
      </c>
      <c r="M4" s="129" t="s">
        <v>228</v>
      </c>
      <c r="N4" s="129" t="s">
        <v>229</v>
      </c>
      <c r="O4" s="129" t="s">
        <v>230</v>
      </c>
      <c r="P4" s="129" t="s">
        <v>231</v>
      </c>
      <c r="Q4" s="129" t="s">
        <v>232</v>
      </c>
      <c r="R4" s="129" t="s">
        <v>233</v>
      </c>
      <c r="S4" s="129" t="s">
        <v>234</v>
      </c>
      <c r="T4" s="129" t="s">
        <v>235</v>
      </c>
      <c r="U4" s="129" t="s">
        <v>236</v>
      </c>
      <c r="V4" s="129" t="s">
        <v>237</v>
      </c>
      <c r="W4" s="129" t="s">
        <v>238</v>
      </c>
      <c r="X4" s="118"/>
      <c r="Y4" s="118"/>
      <c r="Z4" s="118"/>
      <c r="AA4" s="118"/>
      <c r="AB4" s="119" t="s">
        <v>239</v>
      </c>
      <c r="AC4" s="119" t="s">
        <v>240</v>
      </c>
      <c r="AD4" s="119" t="s">
        <v>241</v>
      </c>
      <c r="AE4" s="119" t="s">
        <v>242</v>
      </c>
      <c r="AF4" s="119" t="s">
        <v>243</v>
      </c>
      <c r="AG4" s="119" t="s">
        <v>244</v>
      </c>
      <c r="AH4" s="119" t="s">
        <v>245</v>
      </c>
      <c r="AI4" s="119" t="s">
        <v>246</v>
      </c>
      <c r="AJ4" s="119" t="s">
        <v>247</v>
      </c>
      <c r="AK4" s="119" t="s">
        <v>248</v>
      </c>
      <c r="AL4" s="119" t="s">
        <v>249</v>
      </c>
      <c r="AM4" s="119" t="s">
        <v>250</v>
      </c>
      <c r="AN4" s="119" t="s">
        <v>251</v>
      </c>
      <c r="AO4" s="120"/>
      <c r="AP4" s="114"/>
      <c r="AQ4" s="130" t="s">
        <v>20</v>
      </c>
      <c r="AR4" s="130" t="s">
        <v>21</v>
      </c>
      <c r="AS4" s="130" t="s">
        <v>22</v>
      </c>
      <c r="AT4" s="130" t="s">
        <v>23</v>
      </c>
    </row>
    <row r="5" spans="1:46" s="121" customFormat="1" ht="54.75" customHeight="1">
      <c r="A5" s="131">
        <v>1</v>
      </c>
      <c r="B5" s="132"/>
      <c r="C5" s="133"/>
      <c r="D5" s="134" t="s">
        <v>24</v>
      </c>
      <c r="E5" s="135" t="s">
        <v>25</v>
      </c>
      <c r="F5" s="136">
        <f>AT5</f>
        <v>70.36</v>
      </c>
      <c r="G5" s="114"/>
      <c r="H5" s="137">
        <v>72.900000000000006</v>
      </c>
      <c r="I5" s="138">
        <v>71</v>
      </c>
      <c r="J5" s="138">
        <v>79</v>
      </c>
      <c r="K5" s="138"/>
      <c r="L5" s="138">
        <v>74.5</v>
      </c>
      <c r="M5" s="138"/>
      <c r="N5" s="138">
        <v>61.76</v>
      </c>
      <c r="O5" s="138"/>
      <c r="P5" s="138"/>
      <c r="Q5" s="138">
        <v>62.97</v>
      </c>
      <c r="R5" s="138"/>
      <c r="S5" s="138"/>
      <c r="T5" s="138"/>
      <c r="U5" s="138"/>
      <c r="V5" s="138"/>
      <c r="W5" s="139"/>
      <c r="X5" s="138"/>
      <c r="Y5" s="138"/>
      <c r="Z5" s="138"/>
      <c r="AA5" s="138"/>
      <c r="AB5" s="140"/>
      <c r="AC5" s="140"/>
      <c r="AD5" s="140"/>
      <c r="AE5" s="140"/>
      <c r="AF5" s="140"/>
      <c r="AG5" s="140"/>
      <c r="AH5" s="140"/>
      <c r="AI5" s="140"/>
      <c r="AJ5" s="140"/>
      <c r="AK5" s="140"/>
      <c r="AL5" s="140"/>
      <c r="AM5" s="140"/>
      <c r="AN5" s="140"/>
      <c r="AO5" s="140"/>
      <c r="AP5" s="114"/>
      <c r="AQ5" s="141">
        <f>AR5-(AR5*30%)</f>
        <v>49.248500000000007</v>
      </c>
      <c r="AR5" s="142">
        <f t="shared" ref="AR5:AR36" si="0">AVERAGE(H5:AO5)</f>
        <v>70.355000000000004</v>
      </c>
      <c r="AS5" s="143">
        <f t="shared" ref="AS5:AS60" si="1">AR5+(AR5*30%)</f>
        <v>91.461500000000001</v>
      </c>
      <c r="AT5" s="144">
        <v>70.36</v>
      </c>
    </row>
    <row r="6" spans="1:46" s="121" customFormat="1" ht="54.75" customHeight="1">
      <c r="A6" s="131">
        <v>2</v>
      </c>
      <c r="B6" s="132"/>
      <c r="C6" s="145"/>
      <c r="D6" s="134" t="s">
        <v>26</v>
      </c>
      <c r="E6" s="135" t="s">
        <v>27</v>
      </c>
      <c r="F6" s="136">
        <f t="shared" ref="F6:F13" si="2">AT6</f>
        <v>61.73</v>
      </c>
      <c r="G6" s="114"/>
      <c r="H6" s="146"/>
      <c r="I6" s="144">
        <v>43.8</v>
      </c>
      <c r="J6" s="144"/>
      <c r="K6" s="144"/>
      <c r="L6" s="144"/>
      <c r="M6" s="144">
        <v>70.5</v>
      </c>
      <c r="N6" s="144"/>
      <c r="O6" s="144"/>
      <c r="P6" s="144"/>
      <c r="Q6" s="144"/>
      <c r="R6" s="144"/>
      <c r="S6" s="144"/>
      <c r="T6" s="144"/>
      <c r="U6" s="144"/>
      <c r="V6" s="144"/>
      <c r="W6" s="147"/>
      <c r="X6" s="144"/>
      <c r="Y6" s="144"/>
      <c r="Z6" s="144"/>
      <c r="AA6" s="144"/>
      <c r="AB6" s="144">
        <v>63.99</v>
      </c>
      <c r="AC6" s="144">
        <v>62</v>
      </c>
      <c r="AD6" s="144"/>
      <c r="AE6" s="144"/>
      <c r="AF6" s="144"/>
      <c r="AG6" s="144">
        <f>59.35+8.99</f>
        <v>68.34</v>
      </c>
      <c r="AH6" s="144"/>
      <c r="AI6" s="144"/>
      <c r="AJ6" s="144"/>
      <c r="AK6" s="148"/>
      <c r="AL6" s="148"/>
      <c r="AM6" s="148"/>
      <c r="AN6" s="148"/>
      <c r="AO6" s="148"/>
      <c r="AP6" s="114"/>
      <c r="AQ6" s="141">
        <f t="shared" ref="AQ6:AQ60" si="3">AR6-(AR6*30%)</f>
        <v>43.208200000000005</v>
      </c>
      <c r="AR6" s="142">
        <f t="shared" si="0"/>
        <v>61.725999999999999</v>
      </c>
      <c r="AS6" s="143">
        <f t="shared" si="1"/>
        <v>80.243799999999993</v>
      </c>
      <c r="AT6" s="144">
        <v>61.73</v>
      </c>
    </row>
    <row r="7" spans="1:46" s="121" customFormat="1" ht="54.75" customHeight="1">
      <c r="A7" s="131">
        <v>3</v>
      </c>
      <c r="B7" s="132"/>
      <c r="C7" s="145"/>
      <c r="D7" s="134" t="s">
        <v>26</v>
      </c>
      <c r="E7" s="135" t="s">
        <v>28</v>
      </c>
      <c r="F7" s="136">
        <f t="shared" si="2"/>
        <v>24.9</v>
      </c>
      <c r="G7" s="114"/>
      <c r="H7" s="146"/>
      <c r="I7" s="144">
        <v>21</v>
      </c>
      <c r="J7" s="144"/>
      <c r="K7" s="144"/>
      <c r="L7" s="144"/>
      <c r="M7" s="144"/>
      <c r="N7" s="144">
        <v>30</v>
      </c>
      <c r="O7" s="144">
        <v>27.89</v>
      </c>
      <c r="P7" s="144">
        <v>20.7</v>
      </c>
      <c r="Q7" s="144"/>
      <c r="R7" s="144"/>
      <c r="S7" s="144"/>
      <c r="T7" s="144"/>
      <c r="U7" s="144"/>
      <c r="V7" s="144"/>
      <c r="W7" s="147"/>
      <c r="X7" s="144"/>
      <c r="Y7" s="144"/>
      <c r="Z7" s="144"/>
      <c r="AA7" s="144"/>
      <c r="AB7" s="148"/>
      <c r="AC7" s="148"/>
      <c r="AD7" s="148"/>
      <c r="AE7" s="148"/>
      <c r="AF7" s="148"/>
      <c r="AG7" s="148"/>
      <c r="AH7" s="148"/>
      <c r="AI7" s="148"/>
      <c r="AJ7" s="148"/>
      <c r="AK7" s="148"/>
      <c r="AL7" s="148"/>
      <c r="AM7" s="148"/>
      <c r="AN7" s="148"/>
      <c r="AO7" s="148"/>
      <c r="AP7" s="114"/>
      <c r="AQ7" s="141">
        <f t="shared" si="3"/>
        <v>17.428250000000002</v>
      </c>
      <c r="AR7" s="142">
        <f t="shared" si="0"/>
        <v>24.897500000000001</v>
      </c>
      <c r="AS7" s="143">
        <f t="shared" si="1"/>
        <v>32.366750000000003</v>
      </c>
      <c r="AT7" s="144">
        <v>24.9</v>
      </c>
    </row>
    <row r="8" spans="1:46" s="121" customFormat="1" ht="54.75" customHeight="1">
      <c r="A8" s="131">
        <v>4</v>
      </c>
      <c r="B8" s="132"/>
      <c r="C8" s="145"/>
      <c r="D8" s="134" t="s">
        <v>26</v>
      </c>
      <c r="E8" s="135" t="s">
        <v>29</v>
      </c>
      <c r="F8" s="136">
        <f t="shared" si="2"/>
        <v>212.38</v>
      </c>
      <c r="G8" s="114"/>
      <c r="H8" s="146"/>
      <c r="I8" s="149">
        <v>380</v>
      </c>
      <c r="J8" s="144"/>
      <c r="K8" s="144">
        <v>295</v>
      </c>
      <c r="L8" s="144"/>
      <c r="M8" s="144"/>
      <c r="N8" s="144"/>
      <c r="O8" s="144"/>
      <c r="P8" s="144"/>
      <c r="Q8" s="144"/>
      <c r="R8" s="144"/>
      <c r="S8" s="144"/>
      <c r="T8" s="144"/>
      <c r="U8" s="144"/>
      <c r="V8" s="144"/>
      <c r="W8" s="147"/>
      <c r="X8" s="144"/>
      <c r="Y8" s="144"/>
      <c r="Z8" s="144"/>
      <c r="AA8" s="144"/>
      <c r="AB8" s="148"/>
      <c r="AC8" s="148"/>
      <c r="AD8" s="149">
        <v>159</v>
      </c>
      <c r="AE8" s="144">
        <f>170+19.03</f>
        <v>189.03</v>
      </c>
      <c r="AF8" s="144">
        <f>169+11.91</f>
        <v>180.91</v>
      </c>
      <c r="AG8" s="144">
        <v>184.58</v>
      </c>
      <c r="AH8" s="144"/>
      <c r="AI8" s="144"/>
      <c r="AJ8" s="144"/>
      <c r="AK8" s="148"/>
      <c r="AL8" s="148"/>
      <c r="AM8" s="148"/>
      <c r="AN8" s="148"/>
      <c r="AO8" s="148"/>
      <c r="AP8" s="114"/>
      <c r="AQ8" s="141">
        <f t="shared" si="3"/>
        <v>161.994</v>
      </c>
      <c r="AR8" s="142">
        <f t="shared" si="0"/>
        <v>231.42</v>
      </c>
      <c r="AS8" s="143">
        <f t="shared" si="1"/>
        <v>300.846</v>
      </c>
      <c r="AT8" s="144">
        <v>212.38</v>
      </c>
    </row>
    <row r="9" spans="1:46" s="121" customFormat="1" ht="54.75" customHeight="1">
      <c r="A9" s="131">
        <v>5</v>
      </c>
      <c r="B9" s="132"/>
      <c r="C9" s="145"/>
      <c r="D9" s="134" t="s">
        <v>24</v>
      </c>
      <c r="E9" s="135" t="s">
        <v>30</v>
      </c>
      <c r="F9" s="136">
        <f t="shared" si="2"/>
        <v>41.33</v>
      </c>
      <c r="G9" s="114"/>
      <c r="H9" s="150">
        <v>62.9</v>
      </c>
      <c r="I9" s="144">
        <v>31.32</v>
      </c>
      <c r="J9" s="144">
        <v>33.200000000000003</v>
      </c>
      <c r="K9" s="144"/>
      <c r="L9" s="144">
        <v>39.9</v>
      </c>
      <c r="M9" s="144">
        <v>33.950000000000003</v>
      </c>
      <c r="N9" s="149">
        <v>59.99</v>
      </c>
      <c r="O9" s="144"/>
      <c r="P9" s="144">
        <v>51.2</v>
      </c>
      <c r="Q9" s="144"/>
      <c r="R9" s="144"/>
      <c r="S9" s="144"/>
      <c r="T9" s="144"/>
      <c r="U9" s="144"/>
      <c r="V9" s="144"/>
      <c r="W9" s="147">
        <v>39.75</v>
      </c>
      <c r="X9" s="144"/>
      <c r="Y9" s="144"/>
      <c r="Z9" s="144"/>
      <c r="AA9" s="144"/>
      <c r="AB9" s="148"/>
      <c r="AC9" s="148"/>
      <c r="AD9" s="148"/>
      <c r="AE9" s="148"/>
      <c r="AF9" s="148"/>
      <c r="AG9" s="148"/>
      <c r="AH9" s="148"/>
      <c r="AI9" s="148"/>
      <c r="AJ9" s="148"/>
      <c r="AK9" s="148"/>
      <c r="AL9" s="148"/>
      <c r="AM9" s="148"/>
      <c r="AN9" s="148"/>
      <c r="AO9" s="148"/>
      <c r="AP9" s="114"/>
      <c r="AQ9" s="141">
        <f t="shared" si="3"/>
        <v>30.818374999999996</v>
      </c>
      <c r="AR9" s="142">
        <f t="shared" si="0"/>
        <v>44.026249999999997</v>
      </c>
      <c r="AS9" s="143">
        <f t="shared" si="1"/>
        <v>57.234124999999999</v>
      </c>
      <c r="AT9" s="144">
        <v>41.33</v>
      </c>
    </row>
    <row r="10" spans="1:46" s="121" customFormat="1" ht="54.75" customHeight="1">
      <c r="A10" s="131">
        <v>6</v>
      </c>
      <c r="B10" s="132"/>
      <c r="C10" s="145"/>
      <c r="D10" s="134" t="s">
        <v>26</v>
      </c>
      <c r="E10" s="135" t="s">
        <v>31</v>
      </c>
      <c r="F10" s="136">
        <f t="shared" si="2"/>
        <v>12.01</v>
      </c>
      <c r="G10" s="114"/>
      <c r="H10" s="146"/>
      <c r="I10" s="144">
        <v>8.49</v>
      </c>
      <c r="J10" s="144"/>
      <c r="K10" s="144"/>
      <c r="L10" s="144"/>
      <c r="M10" s="144"/>
      <c r="N10" s="144"/>
      <c r="O10" s="144"/>
      <c r="P10" s="144"/>
      <c r="Q10" s="144"/>
      <c r="R10" s="144"/>
      <c r="S10" s="144"/>
      <c r="T10" s="144"/>
      <c r="U10" s="144"/>
      <c r="V10" s="144"/>
      <c r="W10" s="147"/>
      <c r="X10" s="144"/>
      <c r="Y10" s="144"/>
      <c r="Z10" s="144"/>
      <c r="AA10" s="144"/>
      <c r="AB10" s="148"/>
      <c r="AC10" s="148"/>
      <c r="AD10" s="148"/>
      <c r="AE10" s="148"/>
      <c r="AF10" s="148"/>
      <c r="AG10" s="148"/>
      <c r="AH10" s="148"/>
      <c r="AI10" s="148"/>
      <c r="AJ10" s="144">
        <v>12.9</v>
      </c>
      <c r="AK10" s="144">
        <v>13.77</v>
      </c>
      <c r="AL10" s="144">
        <v>10.29</v>
      </c>
      <c r="AM10" s="144">
        <v>14.61</v>
      </c>
      <c r="AN10" s="144"/>
      <c r="AO10" s="148"/>
      <c r="AP10" s="114"/>
      <c r="AQ10" s="141">
        <f t="shared" si="3"/>
        <v>8.4084000000000003</v>
      </c>
      <c r="AR10" s="142">
        <f t="shared" si="0"/>
        <v>12.011999999999999</v>
      </c>
      <c r="AS10" s="143">
        <f t="shared" si="1"/>
        <v>15.615599999999997</v>
      </c>
      <c r="AT10" s="144">
        <v>12.01</v>
      </c>
    </row>
    <row r="11" spans="1:46" s="121" customFormat="1" ht="54.75" customHeight="1">
      <c r="A11" s="131">
        <v>7</v>
      </c>
      <c r="B11" s="132"/>
      <c r="C11" s="145"/>
      <c r="D11" s="134" t="s">
        <v>26</v>
      </c>
      <c r="E11" s="135" t="s">
        <v>32</v>
      </c>
      <c r="F11" s="136">
        <f t="shared" si="2"/>
        <v>32.700000000000003</v>
      </c>
      <c r="G11" s="114"/>
      <c r="H11" s="146"/>
      <c r="I11" s="144">
        <v>41.73</v>
      </c>
      <c r="J11" s="144"/>
      <c r="K11" s="144"/>
      <c r="L11" s="144">
        <v>39.5</v>
      </c>
      <c r="M11" s="144"/>
      <c r="N11" s="144"/>
      <c r="O11" s="144"/>
      <c r="P11" s="144"/>
      <c r="Q11" s="144"/>
      <c r="R11" s="144">
        <v>32</v>
      </c>
      <c r="S11" s="144">
        <v>31.45</v>
      </c>
      <c r="T11" s="144"/>
      <c r="U11" s="144"/>
      <c r="V11" s="144"/>
      <c r="W11" s="147"/>
      <c r="X11" s="144"/>
      <c r="Y11" s="144"/>
      <c r="Z11" s="144"/>
      <c r="AA11" s="144"/>
      <c r="AB11" s="148"/>
      <c r="AC11" s="148"/>
      <c r="AD11" s="148"/>
      <c r="AE11" s="148"/>
      <c r="AF11" s="148"/>
      <c r="AG11" s="144">
        <v>21.3</v>
      </c>
      <c r="AH11" s="144"/>
      <c r="AI11" s="144"/>
      <c r="AJ11" s="144"/>
      <c r="AK11" s="144"/>
      <c r="AL11" s="144"/>
      <c r="AM11" s="144"/>
      <c r="AN11" s="144">
        <v>30.23</v>
      </c>
      <c r="AO11" s="148"/>
      <c r="AP11" s="114"/>
      <c r="AQ11" s="141">
        <f t="shared" si="3"/>
        <v>22.891166666666663</v>
      </c>
      <c r="AR11" s="142">
        <f t="shared" si="0"/>
        <v>32.701666666666661</v>
      </c>
      <c r="AS11" s="143">
        <f t="shared" si="1"/>
        <v>42.512166666666658</v>
      </c>
      <c r="AT11" s="144">
        <v>32.700000000000003</v>
      </c>
    </row>
    <row r="12" spans="1:46" s="121" customFormat="1" ht="54.75" customHeight="1">
      <c r="A12" s="131">
        <v>8</v>
      </c>
      <c r="B12" s="151"/>
      <c r="C12" s="145"/>
      <c r="D12" s="134" t="s">
        <v>26</v>
      </c>
      <c r="E12" s="135" t="s">
        <v>33</v>
      </c>
      <c r="F12" s="136">
        <f t="shared" si="2"/>
        <v>5.09</v>
      </c>
      <c r="G12" s="114"/>
      <c r="H12" s="146">
        <v>10</v>
      </c>
      <c r="I12" s="144">
        <v>3.84</v>
      </c>
      <c r="J12" s="144"/>
      <c r="K12" s="144"/>
      <c r="L12" s="144"/>
      <c r="M12" s="144"/>
      <c r="N12" s="144"/>
      <c r="O12" s="144"/>
      <c r="P12" s="144"/>
      <c r="Q12" s="144"/>
      <c r="R12" s="144"/>
      <c r="S12" s="144"/>
      <c r="T12" s="144">
        <v>4.96</v>
      </c>
      <c r="U12" s="144">
        <v>5.75</v>
      </c>
      <c r="V12" s="144">
        <v>5.82</v>
      </c>
      <c r="W12" s="147"/>
      <c r="X12" s="144"/>
      <c r="Y12" s="144"/>
      <c r="Z12" s="144"/>
      <c r="AA12" s="144"/>
      <c r="AB12" s="148"/>
      <c r="AC12" s="148"/>
      <c r="AD12" s="148"/>
      <c r="AE12" s="148"/>
      <c r="AF12" s="148"/>
      <c r="AG12" s="148"/>
      <c r="AH12" s="144">
        <v>10</v>
      </c>
      <c r="AI12" s="144">
        <v>12.95</v>
      </c>
      <c r="AJ12" s="148"/>
      <c r="AK12" s="148"/>
      <c r="AL12" s="148"/>
      <c r="AM12" s="148"/>
      <c r="AN12" s="148"/>
      <c r="AO12" s="148"/>
      <c r="AP12" s="114"/>
      <c r="AQ12" s="141">
        <f t="shared" si="3"/>
        <v>5.3320000000000007</v>
      </c>
      <c r="AR12" s="142">
        <f t="shared" si="0"/>
        <v>7.6171428571428583</v>
      </c>
      <c r="AS12" s="143">
        <f t="shared" si="1"/>
        <v>9.9022857142857159</v>
      </c>
      <c r="AT12" s="144">
        <v>5.09</v>
      </c>
    </row>
    <row r="13" spans="1:46" s="121" customFormat="1" ht="54.75" customHeight="1">
      <c r="A13" s="131">
        <v>9</v>
      </c>
      <c r="B13" s="132"/>
      <c r="C13" s="145"/>
      <c r="D13" s="134" t="s">
        <v>34</v>
      </c>
      <c r="E13" s="135" t="s">
        <v>35</v>
      </c>
      <c r="F13" s="136">
        <f t="shared" si="2"/>
        <v>8.01</v>
      </c>
      <c r="G13" s="114"/>
      <c r="H13" s="146"/>
      <c r="I13" s="144"/>
      <c r="J13" s="144">
        <v>8.36</v>
      </c>
      <c r="K13" s="144"/>
      <c r="L13" s="149">
        <v>13.99</v>
      </c>
      <c r="M13" s="144">
        <v>7.09</v>
      </c>
      <c r="N13" s="149">
        <v>5.5</v>
      </c>
      <c r="O13" s="144"/>
      <c r="P13" s="144"/>
      <c r="Q13" s="144"/>
      <c r="R13" s="144"/>
      <c r="S13" s="144"/>
      <c r="T13" s="144"/>
      <c r="U13" s="144"/>
      <c r="V13" s="144"/>
      <c r="W13" s="147">
        <v>8.59</v>
      </c>
      <c r="X13" s="144"/>
      <c r="Y13" s="144"/>
      <c r="Z13" s="144"/>
      <c r="AA13" s="144"/>
      <c r="AB13" s="148"/>
      <c r="AC13" s="148"/>
      <c r="AD13" s="148"/>
      <c r="AE13" s="148"/>
      <c r="AF13" s="148"/>
      <c r="AG13" s="148"/>
      <c r="AH13" s="148"/>
      <c r="AI13" s="148"/>
      <c r="AJ13" s="148"/>
      <c r="AK13" s="148"/>
      <c r="AL13" s="148"/>
      <c r="AM13" s="148"/>
      <c r="AN13" s="148"/>
      <c r="AO13" s="148"/>
      <c r="AP13" s="114"/>
      <c r="AQ13" s="141">
        <f t="shared" si="3"/>
        <v>6.0941999999999998</v>
      </c>
      <c r="AR13" s="142">
        <f t="shared" si="0"/>
        <v>8.7059999999999995</v>
      </c>
      <c r="AS13" s="143">
        <f t="shared" si="1"/>
        <v>11.317799999999998</v>
      </c>
      <c r="AT13" s="144">
        <v>8.01</v>
      </c>
    </row>
    <row r="14" spans="1:46" s="121" customFormat="1" hidden="1">
      <c r="A14" s="131">
        <v>10</v>
      </c>
      <c r="B14" s="132"/>
      <c r="C14" s="145"/>
      <c r="D14" s="134"/>
      <c r="E14" s="152"/>
      <c r="F14" s="136"/>
      <c r="G14" s="114"/>
      <c r="H14" s="146"/>
      <c r="I14" s="148"/>
      <c r="J14" s="144"/>
      <c r="K14" s="144"/>
      <c r="L14" s="144"/>
      <c r="M14" s="144"/>
      <c r="N14" s="144"/>
      <c r="O14" s="144"/>
      <c r="P14" s="144"/>
      <c r="Q14" s="144"/>
      <c r="R14" s="144"/>
      <c r="S14" s="144"/>
      <c r="T14" s="144"/>
      <c r="U14" s="144"/>
      <c r="V14" s="144"/>
      <c r="W14" s="144"/>
      <c r="X14" s="144"/>
      <c r="Y14" s="144"/>
      <c r="Z14" s="144"/>
      <c r="AA14" s="144"/>
      <c r="AB14" s="148"/>
      <c r="AC14" s="148"/>
      <c r="AD14" s="148"/>
      <c r="AE14" s="148"/>
      <c r="AF14" s="148"/>
      <c r="AG14" s="148"/>
      <c r="AH14" s="148"/>
      <c r="AI14" s="148"/>
      <c r="AJ14" s="148"/>
      <c r="AK14" s="148"/>
      <c r="AL14" s="148"/>
      <c r="AM14" s="148"/>
      <c r="AN14" s="148"/>
      <c r="AO14" s="148"/>
      <c r="AP14" s="114"/>
      <c r="AQ14" s="141" t="e">
        <f t="shared" si="3"/>
        <v>#DIV/0!</v>
      </c>
      <c r="AR14" s="142" t="e">
        <f t="shared" si="0"/>
        <v>#DIV/0!</v>
      </c>
      <c r="AS14" s="143" t="e">
        <f t="shared" si="1"/>
        <v>#DIV/0!</v>
      </c>
      <c r="AT14" s="144">
        <f t="shared" ref="AT14:AT60" si="4">F14*B14</f>
        <v>0</v>
      </c>
    </row>
    <row r="15" spans="1:46" s="121" customFormat="1" hidden="1">
      <c r="A15" s="131">
        <v>11</v>
      </c>
      <c r="B15" s="132"/>
      <c r="C15" s="133"/>
      <c r="D15" s="134"/>
      <c r="E15" s="153"/>
      <c r="F15" s="136"/>
      <c r="G15" s="114"/>
      <c r="H15" s="146"/>
      <c r="I15" s="148"/>
      <c r="J15" s="144"/>
      <c r="K15" s="144"/>
      <c r="L15" s="144"/>
      <c r="M15" s="144"/>
      <c r="N15" s="144"/>
      <c r="O15" s="144"/>
      <c r="P15" s="144"/>
      <c r="Q15" s="144"/>
      <c r="R15" s="144"/>
      <c r="S15" s="144"/>
      <c r="T15" s="144"/>
      <c r="U15" s="144"/>
      <c r="V15" s="144"/>
      <c r="W15" s="144"/>
      <c r="X15" s="144"/>
      <c r="Y15" s="144"/>
      <c r="Z15" s="144"/>
      <c r="AA15" s="144"/>
      <c r="AB15" s="148"/>
      <c r="AC15" s="148"/>
      <c r="AD15" s="148"/>
      <c r="AE15" s="148"/>
      <c r="AF15" s="148"/>
      <c r="AG15" s="148"/>
      <c r="AH15" s="148"/>
      <c r="AI15" s="148"/>
      <c r="AJ15" s="148"/>
      <c r="AK15" s="148"/>
      <c r="AL15" s="148"/>
      <c r="AM15" s="148"/>
      <c r="AN15" s="148"/>
      <c r="AO15" s="148"/>
      <c r="AP15" s="114"/>
      <c r="AQ15" s="141" t="e">
        <f t="shared" si="3"/>
        <v>#DIV/0!</v>
      </c>
      <c r="AR15" s="142" t="e">
        <f t="shared" si="0"/>
        <v>#DIV/0!</v>
      </c>
      <c r="AS15" s="143" t="e">
        <f t="shared" si="1"/>
        <v>#DIV/0!</v>
      </c>
      <c r="AT15" s="144">
        <f t="shared" si="4"/>
        <v>0</v>
      </c>
    </row>
    <row r="16" spans="1:46" s="121" customFormat="1" hidden="1">
      <c r="A16" s="131">
        <v>12</v>
      </c>
      <c r="B16" s="132"/>
      <c r="C16" s="133"/>
      <c r="D16" s="134"/>
      <c r="E16" s="153"/>
      <c r="F16" s="136"/>
      <c r="G16" s="114"/>
      <c r="H16" s="146"/>
      <c r="I16" s="148"/>
      <c r="J16" s="144"/>
      <c r="K16" s="144"/>
      <c r="L16" s="144"/>
      <c r="M16" s="144"/>
      <c r="N16" s="144"/>
      <c r="O16" s="144"/>
      <c r="P16" s="144"/>
      <c r="Q16" s="144"/>
      <c r="R16" s="144"/>
      <c r="S16" s="144"/>
      <c r="T16" s="144"/>
      <c r="U16" s="144"/>
      <c r="V16" s="144"/>
      <c r="W16" s="144"/>
      <c r="X16" s="144"/>
      <c r="Y16" s="144"/>
      <c r="Z16" s="144"/>
      <c r="AA16" s="144"/>
      <c r="AB16" s="148"/>
      <c r="AC16" s="148"/>
      <c r="AD16" s="148"/>
      <c r="AE16" s="148"/>
      <c r="AF16" s="148"/>
      <c r="AG16" s="148"/>
      <c r="AH16" s="148"/>
      <c r="AI16" s="148"/>
      <c r="AJ16" s="148"/>
      <c r="AK16" s="148"/>
      <c r="AL16" s="148"/>
      <c r="AM16" s="148"/>
      <c r="AN16" s="148"/>
      <c r="AO16" s="148"/>
      <c r="AP16" s="114"/>
      <c r="AQ16" s="141" t="e">
        <f t="shared" si="3"/>
        <v>#DIV/0!</v>
      </c>
      <c r="AR16" s="142" t="e">
        <f t="shared" si="0"/>
        <v>#DIV/0!</v>
      </c>
      <c r="AS16" s="143" t="e">
        <f t="shared" si="1"/>
        <v>#DIV/0!</v>
      </c>
      <c r="AT16" s="144">
        <f t="shared" si="4"/>
        <v>0</v>
      </c>
    </row>
    <row r="17" spans="1:46" s="121" customFormat="1" hidden="1">
      <c r="A17" s="131">
        <v>13</v>
      </c>
      <c r="B17" s="132"/>
      <c r="C17" s="145"/>
      <c r="D17" s="134"/>
      <c r="E17" s="153"/>
      <c r="F17" s="136"/>
      <c r="G17" s="114"/>
      <c r="H17" s="154"/>
      <c r="I17" s="148"/>
      <c r="J17" s="144"/>
      <c r="K17" s="144"/>
      <c r="L17" s="144"/>
      <c r="M17" s="144"/>
      <c r="N17" s="144"/>
      <c r="O17" s="144"/>
      <c r="P17" s="144"/>
      <c r="Q17" s="144"/>
      <c r="R17" s="144"/>
      <c r="S17" s="144"/>
      <c r="T17" s="144"/>
      <c r="U17" s="144"/>
      <c r="V17" s="144"/>
      <c r="W17" s="144"/>
      <c r="X17" s="144"/>
      <c r="Y17" s="144"/>
      <c r="Z17" s="144"/>
      <c r="AA17" s="144"/>
      <c r="AB17" s="148"/>
      <c r="AC17" s="148"/>
      <c r="AD17" s="148"/>
      <c r="AE17" s="148"/>
      <c r="AF17" s="148"/>
      <c r="AG17" s="148"/>
      <c r="AH17" s="148"/>
      <c r="AI17" s="148"/>
      <c r="AJ17" s="148"/>
      <c r="AK17" s="148"/>
      <c r="AL17" s="148"/>
      <c r="AM17" s="148"/>
      <c r="AN17" s="148"/>
      <c r="AO17" s="148"/>
      <c r="AP17" s="114"/>
      <c r="AQ17" s="141" t="e">
        <f t="shared" si="3"/>
        <v>#DIV/0!</v>
      </c>
      <c r="AR17" s="142" t="e">
        <f t="shared" si="0"/>
        <v>#DIV/0!</v>
      </c>
      <c r="AS17" s="143" t="e">
        <f t="shared" si="1"/>
        <v>#DIV/0!</v>
      </c>
      <c r="AT17" s="144">
        <f t="shared" si="4"/>
        <v>0</v>
      </c>
    </row>
    <row r="18" spans="1:46" s="121" customFormat="1" hidden="1">
      <c r="A18" s="131">
        <v>14</v>
      </c>
      <c r="B18" s="132"/>
      <c r="C18" s="133"/>
      <c r="D18" s="134"/>
      <c r="E18" s="155"/>
      <c r="F18" s="136"/>
      <c r="G18" s="114"/>
      <c r="H18" s="154"/>
      <c r="I18" s="148"/>
      <c r="J18" s="144"/>
      <c r="K18" s="144"/>
      <c r="L18" s="144"/>
      <c r="M18" s="144"/>
      <c r="N18" s="144"/>
      <c r="O18" s="144"/>
      <c r="P18" s="144"/>
      <c r="Q18" s="144"/>
      <c r="R18" s="144"/>
      <c r="S18" s="144"/>
      <c r="T18" s="144"/>
      <c r="U18" s="144"/>
      <c r="V18" s="144"/>
      <c r="W18" s="144"/>
      <c r="X18" s="144"/>
      <c r="Y18" s="144"/>
      <c r="Z18" s="144"/>
      <c r="AA18" s="144"/>
      <c r="AB18" s="148"/>
      <c r="AC18" s="148"/>
      <c r="AD18" s="148"/>
      <c r="AE18" s="148"/>
      <c r="AF18" s="148"/>
      <c r="AG18" s="148"/>
      <c r="AH18" s="148"/>
      <c r="AI18" s="148"/>
      <c r="AJ18" s="148"/>
      <c r="AK18" s="148"/>
      <c r="AL18" s="148"/>
      <c r="AM18" s="148"/>
      <c r="AN18" s="148"/>
      <c r="AO18" s="148"/>
      <c r="AP18" s="114"/>
      <c r="AQ18" s="141" t="e">
        <f t="shared" si="3"/>
        <v>#DIV/0!</v>
      </c>
      <c r="AR18" s="142" t="e">
        <f t="shared" si="0"/>
        <v>#DIV/0!</v>
      </c>
      <c r="AS18" s="143" t="e">
        <f t="shared" si="1"/>
        <v>#DIV/0!</v>
      </c>
      <c r="AT18" s="144">
        <f t="shared" si="4"/>
        <v>0</v>
      </c>
    </row>
    <row r="19" spans="1:46" s="121" customFormat="1" hidden="1">
      <c r="A19" s="131">
        <v>15</v>
      </c>
      <c r="B19" s="132"/>
      <c r="C19" s="133"/>
      <c r="D19" s="134"/>
      <c r="E19" s="153"/>
      <c r="F19" s="136"/>
      <c r="G19" s="114"/>
      <c r="H19" s="154"/>
      <c r="I19" s="148"/>
      <c r="J19" s="144"/>
      <c r="K19" s="144"/>
      <c r="L19" s="144"/>
      <c r="M19" s="144"/>
      <c r="N19" s="144"/>
      <c r="O19" s="144"/>
      <c r="P19" s="144"/>
      <c r="Q19" s="144"/>
      <c r="R19" s="144"/>
      <c r="S19" s="144"/>
      <c r="T19" s="144"/>
      <c r="U19" s="144"/>
      <c r="V19" s="144"/>
      <c r="W19" s="144"/>
      <c r="X19" s="144"/>
      <c r="Y19" s="144"/>
      <c r="Z19" s="144"/>
      <c r="AA19" s="144"/>
      <c r="AB19" s="148"/>
      <c r="AC19" s="148"/>
      <c r="AD19" s="148"/>
      <c r="AE19" s="148"/>
      <c r="AF19" s="148"/>
      <c r="AG19" s="148"/>
      <c r="AH19" s="148"/>
      <c r="AI19" s="148"/>
      <c r="AJ19" s="148"/>
      <c r="AK19" s="148"/>
      <c r="AL19" s="148"/>
      <c r="AM19" s="148"/>
      <c r="AN19" s="148"/>
      <c r="AO19" s="148"/>
      <c r="AP19" s="114"/>
      <c r="AQ19" s="141" t="e">
        <f t="shared" si="3"/>
        <v>#DIV/0!</v>
      </c>
      <c r="AR19" s="142" t="e">
        <f t="shared" si="0"/>
        <v>#DIV/0!</v>
      </c>
      <c r="AS19" s="143" t="e">
        <f t="shared" si="1"/>
        <v>#DIV/0!</v>
      </c>
      <c r="AT19" s="144">
        <f t="shared" si="4"/>
        <v>0</v>
      </c>
    </row>
    <row r="20" spans="1:46" s="121" customFormat="1" hidden="1">
      <c r="A20" s="131">
        <v>16</v>
      </c>
      <c r="B20" s="132"/>
      <c r="C20" s="133"/>
      <c r="D20" s="134"/>
      <c r="E20" s="153"/>
      <c r="F20" s="136"/>
      <c r="G20" s="114"/>
      <c r="H20" s="146"/>
      <c r="I20" s="148"/>
      <c r="J20" s="144"/>
      <c r="K20" s="144"/>
      <c r="L20" s="144"/>
      <c r="M20" s="144"/>
      <c r="N20" s="144"/>
      <c r="O20" s="144"/>
      <c r="P20" s="144"/>
      <c r="Q20" s="144"/>
      <c r="R20" s="144"/>
      <c r="S20" s="144"/>
      <c r="T20" s="144"/>
      <c r="U20" s="144"/>
      <c r="V20" s="144"/>
      <c r="W20" s="144"/>
      <c r="X20" s="144"/>
      <c r="Y20" s="144"/>
      <c r="Z20" s="144"/>
      <c r="AA20" s="144"/>
      <c r="AB20" s="148"/>
      <c r="AC20" s="148"/>
      <c r="AD20" s="148"/>
      <c r="AE20" s="148"/>
      <c r="AF20" s="148"/>
      <c r="AG20" s="148"/>
      <c r="AH20" s="148"/>
      <c r="AI20" s="148"/>
      <c r="AJ20" s="148"/>
      <c r="AK20" s="148"/>
      <c r="AL20" s="148"/>
      <c r="AM20" s="148"/>
      <c r="AN20" s="148"/>
      <c r="AO20" s="148"/>
      <c r="AP20" s="114"/>
      <c r="AQ20" s="141" t="e">
        <f t="shared" si="3"/>
        <v>#DIV/0!</v>
      </c>
      <c r="AR20" s="142" t="e">
        <f t="shared" si="0"/>
        <v>#DIV/0!</v>
      </c>
      <c r="AS20" s="143" t="e">
        <f t="shared" si="1"/>
        <v>#DIV/0!</v>
      </c>
      <c r="AT20" s="144">
        <f t="shared" si="4"/>
        <v>0</v>
      </c>
    </row>
    <row r="21" spans="1:46" s="121" customFormat="1" hidden="1">
      <c r="A21" s="131">
        <v>17</v>
      </c>
      <c r="B21" s="156"/>
      <c r="C21" s="145"/>
      <c r="D21" s="134"/>
      <c r="E21" s="153"/>
      <c r="F21" s="136"/>
      <c r="G21" s="114"/>
      <c r="H21" s="146"/>
      <c r="I21" s="148"/>
      <c r="J21" s="157"/>
      <c r="K21" s="157"/>
      <c r="L21" s="157"/>
      <c r="M21" s="157"/>
      <c r="N21" s="157"/>
      <c r="O21" s="157"/>
      <c r="P21" s="157"/>
      <c r="Q21" s="157"/>
      <c r="R21" s="157"/>
      <c r="S21" s="157"/>
      <c r="T21" s="157"/>
      <c r="U21" s="157"/>
      <c r="V21" s="157"/>
      <c r="W21" s="157"/>
      <c r="X21" s="157"/>
      <c r="Y21" s="157"/>
      <c r="Z21" s="157"/>
      <c r="AA21" s="157"/>
      <c r="AB21" s="158"/>
      <c r="AC21" s="158"/>
      <c r="AD21" s="158"/>
      <c r="AE21" s="158"/>
      <c r="AF21" s="158"/>
      <c r="AG21" s="158"/>
      <c r="AH21" s="158"/>
      <c r="AI21" s="158"/>
      <c r="AJ21" s="158"/>
      <c r="AK21" s="158"/>
      <c r="AL21" s="158"/>
      <c r="AM21" s="158"/>
      <c r="AN21" s="158"/>
      <c r="AO21" s="158"/>
      <c r="AP21" s="114"/>
      <c r="AQ21" s="141" t="e">
        <f t="shared" si="3"/>
        <v>#DIV/0!</v>
      </c>
      <c r="AR21" s="142" t="e">
        <f t="shared" si="0"/>
        <v>#DIV/0!</v>
      </c>
      <c r="AS21" s="143" t="e">
        <f t="shared" si="1"/>
        <v>#DIV/0!</v>
      </c>
      <c r="AT21" s="144">
        <f t="shared" si="4"/>
        <v>0</v>
      </c>
    </row>
    <row r="22" spans="1:46" s="121" customFormat="1" hidden="1">
      <c r="A22" s="131">
        <v>18</v>
      </c>
      <c r="B22" s="132"/>
      <c r="C22" s="133"/>
      <c r="D22" s="134"/>
      <c r="E22" s="153"/>
      <c r="F22" s="136"/>
      <c r="G22" s="114"/>
      <c r="H22" s="146"/>
      <c r="I22" s="148"/>
      <c r="J22" s="144"/>
      <c r="K22" s="144"/>
      <c r="L22" s="144"/>
      <c r="M22" s="144"/>
      <c r="N22" s="144"/>
      <c r="O22" s="144"/>
      <c r="P22" s="144"/>
      <c r="Q22" s="144"/>
      <c r="R22" s="144"/>
      <c r="S22" s="144"/>
      <c r="T22" s="144"/>
      <c r="U22" s="144"/>
      <c r="V22" s="144"/>
      <c r="W22" s="144"/>
      <c r="X22" s="144"/>
      <c r="Y22" s="144"/>
      <c r="Z22" s="144"/>
      <c r="AA22" s="144"/>
      <c r="AB22" s="148"/>
      <c r="AC22" s="148"/>
      <c r="AD22" s="148"/>
      <c r="AE22" s="148"/>
      <c r="AF22" s="148"/>
      <c r="AG22" s="148"/>
      <c r="AH22" s="148"/>
      <c r="AI22" s="148"/>
      <c r="AJ22" s="148"/>
      <c r="AK22" s="148"/>
      <c r="AL22" s="148"/>
      <c r="AM22" s="148"/>
      <c r="AN22" s="148"/>
      <c r="AO22" s="148"/>
      <c r="AP22" s="114"/>
      <c r="AQ22" s="141" t="e">
        <f t="shared" si="3"/>
        <v>#DIV/0!</v>
      </c>
      <c r="AR22" s="142" t="e">
        <f t="shared" si="0"/>
        <v>#DIV/0!</v>
      </c>
      <c r="AS22" s="143" t="e">
        <f t="shared" si="1"/>
        <v>#DIV/0!</v>
      </c>
      <c r="AT22" s="144">
        <f t="shared" si="4"/>
        <v>0</v>
      </c>
    </row>
    <row r="23" spans="1:46" s="121" customFormat="1" hidden="1">
      <c r="A23" s="131">
        <v>19</v>
      </c>
      <c r="B23" s="132"/>
      <c r="C23" s="133"/>
      <c r="D23" s="134"/>
      <c r="E23" s="155"/>
      <c r="F23" s="136"/>
      <c r="G23" s="114"/>
      <c r="H23" s="154"/>
      <c r="I23" s="148"/>
      <c r="J23" s="144"/>
      <c r="K23" s="144"/>
      <c r="L23" s="144"/>
      <c r="M23" s="144"/>
      <c r="N23" s="144"/>
      <c r="O23" s="144"/>
      <c r="P23" s="144"/>
      <c r="Q23" s="144"/>
      <c r="R23" s="144"/>
      <c r="S23" s="144"/>
      <c r="T23" s="144"/>
      <c r="U23" s="144"/>
      <c r="V23" s="144"/>
      <c r="W23" s="144"/>
      <c r="X23" s="144"/>
      <c r="Y23" s="144"/>
      <c r="Z23" s="144"/>
      <c r="AA23" s="144"/>
      <c r="AB23" s="148"/>
      <c r="AC23" s="148"/>
      <c r="AD23" s="148"/>
      <c r="AE23" s="148"/>
      <c r="AF23" s="148"/>
      <c r="AG23" s="148"/>
      <c r="AH23" s="148"/>
      <c r="AI23" s="148"/>
      <c r="AJ23" s="148"/>
      <c r="AK23" s="148"/>
      <c r="AL23" s="148"/>
      <c r="AM23" s="148"/>
      <c r="AN23" s="148"/>
      <c r="AO23" s="148"/>
      <c r="AP23" s="114"/>
      <c r="AQ23" s="141" t="e">
        <f t="shared" si="3"/>
        <v>#DIV/0!</v>
      </c>
      <c r="AR23" s="142" t="e">
        <f t="shared" si="0"/>
        <v>#DIV/0!</v>
      </c>
      <c r="AS23" s="143" t="e">
        <f t="shared" si="1"/>
        <v>#DIV/0!</v>
      </c>
      <c r="AT23" s="144">
        <f t="shared" si="4"/>
        <v>0</v>
      </c>
    </row>
    <row r="24" spans="1:46" s="121" customFormat="1" hidden="1">
      <c r="A24" s="131">
        <v>20</v>
      </c>
      <c r="B24" s="132"/>
      <c r="C24" s="145"/>
      <c r="D24" s="134"/>
      <c r="E24" s="153"/>
      <c r="F24" s="136"/>
      <c r="G24" s="114"/>
      <c r="H24" s="154"/>
      <c r="I24" s="148"/>
      <c r="J24" s="144"/>
      <c r="K24" s="144"/>
      <c r="L24" s="144"/>
      <c r="M24" s="144"/>
      <c r="N24" s="144"/>
      <c r="O24" s="144"/>
      <c r="P24" s="144"/>
      <c r="Q24" s="144"/>
      <c r="R24" s="144"/>
      <c r="S24" s="144"/>
      <c r="T24" s="144"/>
      <c r="U24" s="144"/>
      <c r="V24" s="144"/>
      <c r="W24" s="144"/>
      <c r="X24" s="144"/>
      <c r="Y24" s="144"/>
      <c r="Z24" s="144"/>
      <c r="AA24" s="144"/>
      <c r="AB24" s="148"/>
      <c r="AC24" s="148"/>
      <c r="AD24" s="148"/>
      <c r="AE24" s="148"/>
      <c r="AF24" s="148"/>
      <c r="AG24" s="148"/>
      <c r="AH24" s="148"/>
      <c r="AI24" s="148"/>
      <c r="AJ24" s="148"/>
      <c r="AK24" s="148"/>
      <c r="AL24" s="148"/>
      <c r="AM24" s="148"/>
      <c r="AN24" s="148"/>
      <c r="AO24" s="148"/>
      <c r="AP24" s="114"/>
      <c r="AQ24" s="141" t="e">
        <f t="shared" si="3"/>
        <v>#DIV/0!</v>
      </c>
      <c r="AR24" s="142" t="e">
        <f t="shared" si="0"/>
        <v>#DIV/0!</v>
      </c>
      <c r="AS24" s="143" t="e">
        <f t="shared" si="1"/>
        <v>#DIV/0!</v>
      </c>
      <c r="AT24" s="144">
        <f t="shared" si="4"/>
        <v>0</v>
      </c>
    </row>
    <row r="25" spans="1:46" s="121" customFormat="1" hidden="1">
      <c r="A25" s="131">
        <v>21</v>
      </c>
      <c r="B25" s="132"/>
      <c r="C25" s="145"/>
      <c r="D25" s="134"/>
      <c r="E25" s="153"/>
      <c r="F25" s="136"/>
      <c r="G25" s="114"/>
      <c r="H25" s="154"/>
      <c r="I25" s="148"/>
      <c r="J25" s="144"/>
      <c r="K25" s="144"/>
      <c r="L25" s="144"/>
      <c r="M25" s="144"/>
      <c r="N25" s="144"/>
      <c r="O25" s="144"/>
      <c r="P25" s="144"/>
      <c r="Q25" s="144"/>
      <c r="R25" s="144"/>
      <c r="S25" s="144"/>
      <c r="T25" s="144"/>
      <c r="U25" s="144"/>
      <c r="V25" s="144"/>
      <c r="W25" s="144"/>
      <c r="X25" s="144"/>
      <c r="Y25" s="144"/>
      <c r="Z25" s="144"/>
      <c r="AA25" s="144"/>
      <c r="AB25" s="148"/>
      <c r="AC25" s="148"/>
      <c r="AD25" s="148"/>
      <c r="AE25" s="148"/>
      <c r="AF25" s="148"/>
      <c r="AG25" s="148"/>
      <c r="AH25" s="148"/>
      <c r="AI25" s="148"/>
      <c r="AJ25" s="148"/>
      <c r="AK25" s="148"/>
      <c r="AL25" s="148"/>
      <c r="AM25" s="148"/>
      <c r="AN25" s="148"/>
      <c r="AO25" s="148"/>
      <c r="AP25" s="114"/>
      <c r="AQ25" s="141" t="e">
        <f t="shared" si="3"/>
        <v>#DIV/0!</v>
      </c>
      <c r="AR25" s="142" t="e">
        <f t="shared" si="0"/>
        <v>#DIV/0!</v>
      </c>
      <c r="AS25" s="143" t="e">
        <f t="shared" si="1"/>
        <v>#DIV/0!</v>
      </c>
      <c r="AT25" s="144">
        <f t="shared" si="4"/>
        <v>0</v>
      </c>
    </row>
    <row r="26" spans="1:46" s="121" customFormat="1" hidden="1">
      <c r="A26" s="131">
        <v>22</v>
      </c>
      <c r="B26" s="132"/>
      <c r="C26" s="133"/>
      <c r="D26" s="134"/>
      <c r="E26" s="153"/>
      <c r="F26" s="136"/>
      <c r="G26" s="114"/>
      <c r="H26" s="154"/>
      <c r="I26" s="148"/>
      <c r="J26" s="144"/>
      <c r="K26" s="144"/>
      <c r="L26" s="144"/>
      <c r="M26" s="144"/>
      <c r="N26" s="144"/>
      <c r="O26" s="144"/>
      <c r="P26" s="144"/>
      <c r="Q26" s="144"/>
      <c r="R26" s="144"/>
      <c r="S26" s="144"/>
      <c r="T26" s="144"/>
      <c r="U26" s="144"/>
      <c r="V26" s="144"/>
      <c r="W26" s="144"/>
      <c r="X26" s="144"/>
      <c r="Y26" s="144"/>
      <c r="Z26" s="144"/>
      <c r="AA26" s="144"/>
      <c r="AB26" s="148"/>
      <c r="AC26" s="148"/>
      <c r="AD26" s="148"/>
      <c r="AE26" s="148"/>
      <c r="AF26" s="148"/>
      <c r="AG26" s="148"/>
      <c r="AH26" s="148"/>
      <c r="AI26" s="148"/>
      <c r="AJ26" s="148"/>
      <c r="AK26" s="148"/>
      <c r="AL26" s="148"/>
      <c r="AM26" s="148"/>
      <c r="AN26" s="148"/>
      <c r="AO26" s="148"/>
      <c r="AP26" s="114"/>
      <c r="AQ26" s="141" t="e">
        <f t="shared" si="3"/>
        <v>#DIV/0!</v>
      </c>
      <c r="AR26" s="142" t="e">
        <f t="shared" si="0"/>
        <v>#DIV/0!</v>
      </c>
      <c r="AS26" s="143" t="e">
        <f t="shared" si="1"/>
        <v>#DIV/0!</v>
      </c>
      <c r="AT26" s="144">
        <f t="shared" si="4"/>
        <v>0</v>
      </c>
    </row>
    <row r="27" spans="1:46" s="121" customFormat="1" hidden="1">
      <c r="A27" s="131">
        <v>23</v>
      </c>
      <c r="B27" s="132"/>
      <c r="C27" s="133"/>
      <c r="D27" s="134"/>
      <c r="E27" s="153"/>
      <c r="F27" s="136"/>
      <c r="G27" s="114"/>
      <c r="H27" s="154"/>
      <c r="I27" s="148"/>
      <c r="J27" s="144"/>
      <c r="K27" s="144"/>
      <c r="L27" s="144"/>
      <c r="M27" s="144"/>
      <c r="N27" s="144"/>
      <c r="O27" s="144"/>
      <c r="P27" s="144"/>
      <c r="Q27" s="144"/>
      <c r="R27" s="144"/>
      <c r="S27" s="144"/>
      <c r="T27" s="144"/>
      <c r="U27" s="144"/>
      <c r="V27" s="144"/>
      <c r="W27" s="144"/>
      <c r="X27" s="144"/>
      <c r="Y27" s="144"/>
      <c r="Z27" s="144"/>
      <c r="AA27" s="144"/>
      <c r="AB27" s="148"/>
      <c r="AC27" s="148"/>
      <c r="AD27" s="148"/>
      <c r="AE27" s="148"/>
      <c r="AF27" s="148"/>
      <c r="AG27" s="148"/>
      <c r="AH27" s="148"/>
      <c r="AI27" s="148"/>
      <c r="AJ27" s="148"/>
      <c r="AK27" s="148"/>
      <c r="AL27" s="148"/>
      <c r="AM27" s="148"/>
      <c r="AN27" s="148"/>
      <c r="AO27" s="148"/>
      <c r="AP27" s="159"/>
      <c r="AQ27" s="141" t="e">
        <f t="shared" si="3"/>
        <v>#DIV/0!</v>
      </c>
      <c r="AR27" s="142" t="e">
        <f t="shared" si="0"/>
        <v>#DIV/0!</v>
      </c>
      <c r="AS27" s="143" t="e">
        <f t="shared" si="1"/>
        <v>#DIV/0!</v>
      </c>
      <c r="AT27" s="144">
        <f t="shared" si="4"/>
        <v>0</v>
      </c>
    </row>
    <row r="28" spans="1:46" s="121" customFormat="1" hidden="1">
      <c r="A28" s="131">
        <v>24</v>
      </c>
      <c r="B28" s="132"/>
      <c r="C28" s="133"/>
      <c r="D28" s="134"/>
      <c r="E28" s="153"/>
      <c r="F28" s="136"/>
      <c r="G28" s="114"/>
      <c r="H28" s="154"/>
      <c r="I28" s="148"/>
      <c r="J28" s="144"/>
      <c r="K28" s="144"/>
      <c r="L28" s="144"/>
      <c r="M28" s="144"/>
      <c r="N28" s="144"/>
      <c r="O28" s="144"/>
      <c r="P28" s="144"/>
      <c r="Q28" s="144"/>
      <c r="R28" s="144"/>
      <c r="S28" s="144"/>
      <c r="T28" s="144"/>
      <c r="U28" s="144"/>
      <c r="V28" s="144"/>
      <c r="W28" s="144"/>
      <c r="X28" s="144"/>
      <c r="Y28" s="144"/>
      <c r="Z28" s="144"/>
      <c r="AA28" s="144"/>
      <c r="AB28" s="148"/>
      <c r="AC28" s="148"/>
      <c r="AD28" s="148"/>
      <c r="AE28" s="148"/>
      <c r="AF28" s="148"/>
      <c r="AG28" s="148"/>
      <c r="AH28" s="148"/>
      <c r="AI28" s="148"/>
      <c r="AJ28" s="148"/>
      <c r="AK28" s="148"/>
      <c r="AL28" s="148"/>
      <c r="AM28" s="148"/>
      <c r="AN28" s="148"/>
      <c r="AO28" s="148"/>
      <c r="AP28" s="114"/>
      <c r="AQ28" s="141" t="e">
        <f t="shared" si="3"/>
        <v>#DIV/0!</v>
      </c>
      <c r="AR28" s="142" t="e">
        <f t="shared" si="0"/>
        <v>#DIV/0!</v>
      </c>
      <c r="AS28" s="143" t="e">
        <f t="shared" si="1"/>
        <v>#DIV/0!</v>
      </c>
      <c r="AT28" s="144">
        <f t="shared" si="4"/>
        <v>0</v>
      </c>
    </row>
    <row r="29" spans="1:46" s="121" customFormat="1" hidden="1">
      <c r="A29" s="131">
        <v>25</v>
      </c>
      <c r="B29" s="132"/>
      <c r="C29" s="145"/>
      <c r="D29" s="134"/>
      <c r="E29" s="153"/>
      <c r="F29" s="136"/>
      <c r="G29" s="114"/>
      <c r="H29" s="154"/>
      <c r="I29" s="148"/>
      <c r="J29" s="144"/>
      <c r="K29" s="144"/>
      <c r="L29" s="144"/>
      <c r="M29" s="144"/>
      <c r="N29" s="144"/>
      <c r="O29" s="144"/>
      <c r="P29" s="144"/>
      <c r="Q29" s="144"/>
      <c r="R29" s="144"/>
      <c r="S29" s="144"/>
      <c r="T29" s="144"/>
      <c r="U29" s="144"/>
      <c r="V29" s="144"/>
      <c r="W29" s="144"/>
      <c r="X29" s="144"/>
      <c r="Y29" s="144"/>
      <c r="Z29" s="144"/>
      <c r="AA29" s="144"/>
      <c r="AB29" s="148"/>
      <c r="AC29" s="148"/>
      <c r="AD29" s="148"/>
      <c r="AE29" s="148"/>
      <c r="AF29" s="148"/>
      <c r="AG29" s="148"/>
      <c r="AH29" s="148"/>
      <c r="AI29" s="148"/>
      <c r="AJ29" s="148"/>
      <c r="AK29" s="148"/>
      <c r="AL29" s="148"/>
      <c r="AM29" s="148"/>
      <c r="AN29" s="148"/>
      <c r="AO29" s="148"/>
      <c r="AP29" s="114"/>
      <c r="AQ29" s="141" t="e">
        <f t="shared" si="3"/>
        <v>#DIV/0!</v>
      </c>
      <c r="AR29" s="142" t="e">
        <f t="shared" si="0"/>
        <v>#DIV/0!</v>
      </c>
      <c r="AS29" s="143" t="e">
        <f t="shared" si="1"/>
        <v>#DIV/0!</v>
      </c>
      <c r="AT29" s="144">
        <f t="shared" si="4"/>
        <v>0</v>
      </c>
    </row>
    <row r="30" spans="1:46" s="121" customFormat="1" hidden="1">
      <c r="A30" s="131">
        <v>26</v>
      </c>
      <c r="B30" s="132"/>
      <c r="C30" s="160"/>
      <c r="D30" s="134"/>
      <c r="E30" s="153"/>
      <c r="F30" s="136"/>
      <c r="G30" s="114"/>
      <c r="H30" s="154"/>
      <c r="I30" s="148"/>
      <c r="J30" s="144"/>
      <c r="K30" s="144"/>
      <c r="L30" s="144"/>
      <c r="M30" s="144"/>
      <c r="N30" s="144"/>
      <c r="O30" s="144"/>
      <c r="P30" s="144"/>
      <c r="Q30" s="144"/>
      <c r="R30" s="144"/>
      <c r="S30" s="144"/>
      <c r="T30" s="144"/>
      <c r="U30" s="144"/>
      <c r="V30" s="144"/>
      <c r="W30" s="144"/>
      <c r="X30" s="144"/>
      <c r="Y30" s="144"/>
      <c r="Z30" s="144"/>
      <c r="AA30" s="144"/>
      <c r="AB30" s="148"/>
      <c r="AC30" s="148"/>
      <c r="AD30" s="148"/>
      <c r="AE30" s="148"/>
      <c r="AF30" s="148"/>
      <c r="AG30" s="148"/>
      <c r="AH30" s="148"/>
      <c r="AI30" s="148"/>
      <c r="AJ30" s="148"/>
      <c r="AK30" s="148"/>
      <c r="AL30" s="148"/>
      <c r="AM30" s="148"/>
      <c r="AN30" s="148"/>
      <c r="AO30" s="148"/>
      <c r="AP30" s="114"/>
      <c r="AQ30" s="141" t="e">
        <f t="shared" si="3"/>
        <v>#DIV/0!</v>
      </c>
      <c r="AR30" s="142" t="e">
        <f t="shared" si="0"/>
        <v>#DIV/0!</v>
      </c>
      <c r="AS30" s="143" t="e">
        <f t="shared" si="1"/>
        <v>#DIV/0!</v>
      </c>
      <c r="AT30" s="144">
        <f t="shared" si="4"/>
        <v>0</v>
      </c>
    </row>
    <row r="31" spans="1:46" s="121" customFormat="1" hidden="1">
      <c r="A31" s="131">
        <v>27</v>
      </c>
      <c r="B31" s="132"/>
      <c r="C31" s="160"/>
      <c r="D31" s="134"/>
      <c r="E31" s="153"/>
      <c r="F31" s="136"/>
      <c r="G31" s="114"/>
      <c r="H31" s="154"/>
      <c r="I31" s="148"/>
      <c r="J31" s="144"/>
      <c r="K31" s="144"/>
      <c r="L31" s="144"/>
      <c r="M31" s="144"/>
      <c r="N31" s="144"/>
      <c r="O31" s="144"/>
      <c r="P31" s="144"/>
      <c r="Q31" s="144"/>
      <c r="R31" s="144"/>
      <c r="S31" s="144"/>
      <c r="T31" s="144"/>
      <c r="U31" s="144"/>
      <c r="V31" s="144"/>
      <c r="W31" s="144"/>
      <c r="X31" s="144"/>
      <c r="Y31" s="144"/>
      <c r="Z31" s="144"/>
      <c r="AA31" s="144"/>
      <c r="AB31" s="148"/>
      <c r="AC31" s="148"/>
      <c r="AD31" s="148"/>
      <c r="AE31" s="148"/>
      <c r="AF31" s="148"/>
      <c r="AG31" s="148"/>
      <c r="AH31" s="148"/>
      <c r="AI31" s="148"/>
      <c r="AJ31" s="148"/>
      <c r="AK31" s="148"/>
      <c r="AL31" s="148"/>
      <c r="AM31" s="148"/>
      <c r="AN31" s="148"/>
      <c r="AO31" s="148"/>
      <c r="AP31" s="114"/>
      <c r="AQ31" s="141" t="e">
        <f t="shared" si="3"/>
        <v>#DIV/0!</v>
      </c>
      <c r="AR31" s="142" t="e">
        <f t="shared" si="0"/>
        <v>#DIV/0!</v>
      </c>
      <c r="AS31" s="143" t="e">
        <f t="shared" si="1"/>
        <v>#DIV/0!</v>
      </c>
      <c r="AT31" s="144">
        <f t="shared" si="4"/>
        <v>0</v>
      </c>
    </row>
    <row r="32" spans="1:46" s="121" customFormat="1" hidden="1">
      <c r="A32" s="131">
        <v>28</v>
      </c>
      <c r="B32" s="132"/>
      <c r="C32" s="160"/>
      <c r="D32" s="134"/>
      <c r="E32" s="153"/>
      <c r="F32" s="136"/>
      <c r="G32" s="114"/>
      <c r="H32" s="154"/>
      <c r="I32" s="148"/>
      <c r="J32" s="144"/>
      <c r="K32" s="144"/>
      <c r="L32" s="144"/>
      <c r="M32" s="144"/>
      <c r="N32" s="144"/>
      <c r="O32" s="144"/>
      <c r="P32" s="144"/>
      <c r="Q32" s="144"/>
      <c r="R32" s="144"/>
      <c r="S32" s="144"/>
      <c r="T32" s="144"/>
      <c r="U32" s="144"/>
      <c r="V32" s="144"/>
      <c r="W32" s="144"/>
      <c r="X32" s="144"/>
      <c r="Y32" s="144"/>
      <c r="Z32" s="144"/>
      <c r="AA32" s="144"/>
      <c r="AB32" s="148"/>
      <c r="AC32" s="148"/>
      <c r="AD32" s="148"/>
      <c r="AE32" s="148"/>
      <c r="AF32" s="148"/>
      <c r="AG32" s="148"/>
      <c r="AH32" s="148"/>
      <c r="AI32" s="148"/>
      <c r="AJ32" s="148"/>
      <c r="AK32" s="148"/>
      <c r="AL32" s="148"/>
      <c r="AM32" s="148"/>
      <c r="AN32" s="148"/>
      <c r="AO32" s="148"/>
      <c r="AP32" s="114"/>
      <c r="AQ32" s="141" t="e">
        <f t="shared" si="3"/>
        <v>#DIV/0!</v>
      </c>
      <c r="AR32" s="142" t="e">
        <f t="shared" si="0"/>
        <v>#DIV/0!</v>
      </c>
      <c r="AS32" s="143" t="e">
        <f t="shared" si="1"/>
        <v>#DIV/0!</v>
      </c>
      <c r="AT32" s="144">
        <f t="shared" si="4"/>
        <v>0</v>
      </c>
    </row>
    <row r="33" spans="1:46" s="121" customFormat="1" hidden="1">
      <c r="A33" s="131">
        <v>29</v>
      </c>
      <c r="B33" s="132"/>
      <c r="C33" s="133"/>
      <c r="D33" s="134"/>
      <c r="E33" s="153"/>
      <c r="F33" s="136"/>
      <c r="G33" s="114"/>
      <c r="H33" s="154"/>
      <c r="I33" s="148"/>
      <c r="J33" s="144"/>
      <c r="K33" s="144"/>
      <c r="L33" s="144"/>
      <c r="M33" s="144"/>
      <c r="N33" s="144"/>
      <c r="O33" s="144"/>
      <c r="P33" s="144"/>
      <c r="Q33" s="144"/>
      <c r="R33" s="144"/>
      <c r="S33" s="144"/>
      <c r="T33" s="144"/>
      <c r="U33" s="144"/>
      <c r="V33" s="144"/>
      <c r="W33" s="144"/>
      <c r="X33" s="144"/>
      <c r="Y33" s="144"/>
      <c r="Z33" s="144"/>
      <c r="AA33" s="144"/>
      <c r="AB33" s="148"/>
      <c r="AC33" s="148"/>
      <c r="AD33" s="148"/>
      <c r="AE33" s="148"/>
      <c r="AF33" s="148"/>
      <c r="AG33" s="148"/>
      <c r="AH33" s="148"/>
      <c r="AI33" s="148"/>
      <c r="AJ33" s="148"/>
      <c r="AK33" s="148"/>
      <c r="AL33" s="148"/>
      <c r="AM33" s="148"/>
      <c r="AN33" s="148"/>
      <c r="AO33" s="148"/>
      <c r="AP33" s="114"/>
      <c r="AQ33" s="141" t="e">
        <f t="shared" si="3"/>
        <v>#DIV/0!</v>
      </c>
      <c r="AR33" s="142" t="e">
        <f t="shared" si="0"/>
        <v>#DIV/0!</v>
      </c>
      <c r="AS33" s="143" t="e">
        <f t="shared" si="1"/>
        <v>#DIV/0!</v>
      </c>
      <c r="AT33" s="144">
        <f t="shared" si="4"/>
        <v>0</v>
      </c>
    </row>
    <row r="34" spans="1:46" s="121" customFormat="1" hidden="1">
      <c r="A34" s="131">
        <v>30</v>
      </c>
      <c r="B34" s="132"/>
      <c r="C34" s="133"/>
      <c r="D34" s="134"/>
      <c r="E34" s="153"/>
      <c r="F34" s="136"/>
      <c r="G34" s="114"/>
      <c r="H34" s="154"/>
      <c r="I34" s="148"/>
      <c r="J34" s="144"/>
      <c r="K34" s="144"/>
      <c r="L34" s="144"/>
      <c r="M34" s="144"/>
      <c r="N34" s="144"/>
      <c r="O34" s="144"/>
      <c r="P34" s="144"/>
      <c r="Q34" s="144"/>
      <c r="R34" s="144"/>
      <c r="S34" s="144"/>
      <c r="T34" s="144"/>
      <c r="U34" s="144"/>
      <c r="V34" s="144"/>
      <c r="W34" s="144"/>
      <c r="X34" s="144"/>
      <c r="Y34" s="144"/>
      <c r="Z34" s="144"/>
      <c r="AA34" s="144"/>
      <c r="AB34" s="148"/>
      <c r="AC34" s="148"/>
      <c r="AD34" s="148"/>
      <c r="AE34" s="148"/>
      <c r="AF34" s="148"/>
      <c r="AG34" s="148"/>
      <c r="AH34" s="148"/>
      <c r="AI34" s="148"/>
      <c r="AJ34" s="148"/>
      <c r="AK34" s="148"/>
      <c r="AL34" s="148"/>
      <c r="AM34" s="148"/>
      <c r="AN34" s="148"/>
      <c r="AO34" s="148"/>
      <c r="AP34" s="114"/>
      <c r="AQ34" s="141" t="e">
        <f t="shared" si="3"/>
        <v>#DIV/0!</v>
      </c>
      <c r="AR34" s="142" t="e">
        <f t="shared" si="0"/>
        <v>#DIV/0!</v>
      </c>
      <c r="AS34" s="143" t="e">
        <f t="shared" si="1"/>
        <v>#DIV/0!</v>
      </c>
      <c r="AT34" s="144">
        <f t="shared" si="4"/>
        <v>0</v>
      </c>
    </row>
    <row r="35" spans="1:46" s="121" customFormat="1" hidden="1">
      <c r="A35" s="131">
        <v>31</v>
      </c>
      <c r="B35" s="132"/>
      <c r="C35" s="145"/>
      <c r="D35" s="134"/>
      <c r="E35" s="153"/>
      <c r="F35" s="136"/>
      <c r="G35" s="114"/>
      <c r="H35" s="154"/>
      <c r="I35" s="148"/>
      <c r="J35" s="144"/>
      <c r="K35" s="144"/>
      <c r="L35" s="144"/>
      <c r="M35" s="144"/>
      <c r="N35" s="144"/>
      <c r="O35" s="144"/>
      <c r="P35" s="144"/>
      <c r="Q35" s="144"/>
      <c r="R35" s="144"/>
      <c r="S35" s="144"/>
      <c r="T35" s="144"/>
      <c r="U35" s="144"/>
      <c r="V35" s="144"/>
      <c r="W35" s="144"/>
      <c r="X35" s="144"/>
      <c r="Y35" s="144"/>
      <c r="Z35" s="144"/>
      <c r="AA35" s="144"/>
      <c r="AB35" s="148"/>
      <c r="AC35" s="148"/>
      <c r="AD35" s="148"/>
      <c r="AE35" s="148"/>
      <c r="AF35" s="148"/>
      <c r="AG35" s="148"/>
      <c r="AH35" s="148"/>
      <c r="AI35" s="148"/>
      <c r="AJ35" s="148"/>
      <c r="AK35" s="148"/>
      <c r="AL35" s="148"/>
      <c r="AM35" s="148"/>
      <c r="AN35" s="148"/>
      <c r="AO35" s="148"/>
      <c r="AP35" s="114"/>
      <c r="AQ35" s="141" t="e">
        <f t="shared" si="3"/>
        <v>#DIV/0!</v>
      </c>
      <c r="AR35" s="142" t="e">
        <f t="shared" si="0"/>
        <v>#DIV/0!</v>
      </c>
      <c r="AS35" s="143" t="e">
        <f t="shared" si="1"/>
        <v>#DIV/0!</v>
      </c>
      <c r="AT35" s="144">
        <f t="shared" si="4"/>
        <v>0</v>
      </c>
    </row>
    <row r="36" spans="1:46" s="121" customFormat="1" hidden="1">
      <c r="A36" s="131">
        <v>32</v>
      </c>
      <c r="B36" s="132"/>
      <c r="C36" s="145"/>
      <c r="D36" s="134"/>
      <c r="E36" s="153"/>
      <c r="F36" s="136"/>
      <c r="G36" s="114"/>
      <c r="H36" s="154"/>
      <c r="I36" s="148"/>
      <c r="J36" s="144"/>
      <c r="K36" s="144"/>
      <c r="L36" s="144"/>
      <c r="M36" s="144"/>
      <c r="N36" s="144"/>
      <c r="O36" s="144"/>
      <c r="P36" s="144"/>
      <c r="Q36" s="144"/>
      <c r="R36" s="144"/>
      <c r="S36" s="144"/>
      <c r="T36" s="144"/>
      <c r="U36" s="144"/>
      <c r="V36" s="144"/>
      <c r="W36" s="144"/>
      <c r="X36" s="144"/>
      <c r="Y36" s="144"/>
      <c r="Z36" s="144"/>
      <c r="AA36" s="144"/>
      <c r="AB36" s="148"/>
      <c r="AC36" s="148"/>
      <c r="AD36" s="148"/>
      <c r="AE36" s="148"/>
      <c r="AF36" s="148"/>
      <c r="AG36" s="148"/>
      <c r="AH36" s="148"/>
      <c r="AI36" s="148"/>
      <c r="AJ36" s="148"/>
      <c r="AK36" s="148"/>
      <c r="AL36" s="148"/>
      <c r="AM36" s="148"/>
      <c r="AN36" s="148"/>
      <c r="AO36" s="148"/>
      <c r="AP36" s="114"/>
      <c r="AQ36" s="141" t="e">
        <f t="shared" si="3"/>
        <v>#DIV/0!</v>
      </c>
      <c r="AR36" s="142" t="e">
        <f t="shared" si="0"/>
        <v>#DIV/0!</v>
      </c>
      <c r="AS36" s="143" t="e">
        <f t="shared" si="1"/>
        <v>#DIV/0!</v>
      </c>
      <c r="AT36" s="144">
        <f t="shared" si="4"/>
        <v>0</v>
      </c>
    </row>
    <row r="37" spans="1:46" s="121" customFormat="1" hidden="1">
      <c r="A37" s="131">
        <v>33</v>
      </c>
      <c r="B37" s="132"/>
      <c r="C37" s="145"/>
      <c r="D37" s="134"/>
      <c r="E37" s="153"/>
      <c r="F37" s="136"/>
      <c r="G37" s="114"/>
      <c r="H37" s="154"/>
      <c r="I37" s="148"/>
      <c r="J37" s="144"/>
      <c r="K37" s="144"/>
      <c r="L37" s="144"/>
      <c r="M37" s="144"/>
      <c r="N37" s="144"/>
      <c r="O37" s="144"/>
      <c r="P37" s="144"/>
      <c r="Q37" s="144"/>
      <c r="R37" s="144"/>
      <c r="S37" s="144"/>
      <c r="T37" s="144"/>
      <c r="U37" s="144"/>
      <c r="V37" s="144"/>
      <c r="W37" s="144"/>
      <c r="X37" s="144"/>
      <c r="Y37" s="144"/>
      <c r="Z37" s="144"/>
      <c r="AA37" s="144"/>
      <c r="AB37" s="148"/>
      <c r="AC37" s="148"/>
      <c r="AD37" s="148"/>
      <c r="AE37" s="148"/>
      <c r="AF37" s="148"/>
      <c r="AG37" s="148"/>
      <c r="AH37" s="148"/>
      <c r="AI37" s="148"/>
      <c r="AJ37" s="148"/>
      <c r="AK37" s="148"/>
      <c r="AL37" s="148"/>
      <c r="AM37" s="148"/>
      <c r="AN37" s="148"/>
      <c r="AO37" s="148"/>
      <c r="AP37" s="114"/>
      <c r="AQ37" s="141" t="e">
        <f t="shared" si="3"/>
        <v>#DIV/0!</v>
      </c>
      <c r="AR37" s="142" t="e">
        <f t="shared" ref="AR37:AR60" si="5">AVERAGE(H37:AO37)</f>
        <v>#DIV/0!</v>
      </c>
      <c r="AS37" s="143" t="e">
        <f t="shared" si="1"/>
        <v>#DIV/0!</v>
      </c>
      <c r="AT37" s="144">
        <f t="shared" si="4"/>
        <v>0</v>
      </c>
    </row>
    <row r="38" spans="1:46" s="121" customFormat="1" hidden="1">
      <c r="A38" s="131">
        <v>34</v>
      </c>
      <c r="B38" s="132"/>
      <c r="C38" s="133"/>
      <c r="D38" s="134"/>
      <c r="E38" s="153"/>
      <c r="F38" s="136"/>
      <c r="G38" s="114"/>
      <c r="H38" s="154"/>
      <c r="I38" s="148"/>
      <c r="J38" s="144"/>
      <c r="K38" s="144"/>
      <c r="L38" s="144"/>
      <c r="M38" s="144"/>
      <c r="N38" s="144"/>
      <c r="O38" s="144"/>
      <c r="P38" s="144"/>
      <c r="Q38" s="144"/>
      <c r="R38" s="144"/>
      <c r="S38" s="144"/>
      <c r="T38" s="144"/>
      <c r="U38" s="144"/>
      <c r="V38" s="144"/>
      <c r="W38" s="144"/>
      <c r="X38" s="144"/>
      <c r="Y38" s="144"/>
      <c r="Z38" s="144"/>
      <c r="AA38" s="144"/>
      <c r="AB38" s="148"/>
      <c r="AC38" s="148"/>
      <c r="AD38" s="148"/>
      <c r="AE38" s="148"/>
      <c r="AF38" s="148"/>
      <c r="AG38" s="148"/>
      <c r="AH38" s="148"/>
      <c r="AI38" s="148"/>
      <c r="AJ38" s="148"/>
      <c r="AK38" s="148"/>
      <c r="AL38" s="148"/>
      <c r="AM38" s="148"/>
      <c r="AN38" s="148"/>
      <c r="AO38" s="148"/>
      <c r="AP38" s="114"/>
      <c r="AQ38" s="141" t="e">
        <f t="shared" si="3"/>
        <v>#DIV/0!</v>
      </c>
      <c r="AR38" s="142" t="e">
        <f t="shared" si="5"/>
        <v>#DIV/0!</v>
      </c>
      <c r="AS38" s="143" t="e">
        <f t="shared" si="1"/>
        <v>#DIV/0!</v>
      </c>
      <c r="AT38" s="144">
        <f t="shared" si="4"/>
        <v>0</v>
      </c>
    </row>
    <row r="39" spans="1:46" s="121" customFormat="1" hidden="1">
      <c r="A39" s="131">
        <v>35</v>
      </c>
      <c r="B39" s="132"/>
      <c r="C39" s="160"/>
      <c r="D39" s="134"/>
      <c r="E39" s="153"/>
      <c r="F39" s="136"/>
      <c r="G39" s="114"/>
      <c r="H39" s="154"/>
      <c r="I39" s="148"/>
      <c r="J39" s="144"/>
      <c r="K39" s="144"/>
      <c r="L39" s="144"/>
      <c r="M39" s="144"/>
      <c r="N39" s="144"/>
      <c r="O39" s="144"/>
      <c r="P39" s="144"/>
      <c r="Q39" s="144"/>
      <c r="R39" s="144"/>
      <c r="S39" s="144"/>
      <c r="T39" s="144"/>
      <c r="U39" s="144"/>
      <c r="V39" s="144"/>
      <c r="W39" s="144"/>
      <c r="X39" s="144"/>
      <c r="Y39" s="144"/>
      <c r="Z39" s="144"/>
      <c r="AA39" s="144"/>
      <c r="AB39" s="148"/>
      <c r="AC39" s="148"/>
      <c r="AD39" s="148"/>
      <c r="AE39" s="148"/>
      <c r="AF39" s="148"/>
      <c r="AG39" s="148"/>
      <c r="AH39" s="148"/>
      <c r="AI39" s="148"/>
      <c r="AJ39" s="148"/>
      <c r="AK39" s="148"/>
      <c r="AL39" s="148"/>
      <c r="AM39" s="148"/>
      <c r="AN39" s="148"/>
      <c r="AO39" s="148"/>
      <c r="AP39" s="114"/>
      <c r="AQ39" s="141" t="e">
        <f t="shared" si="3"/>
        <v>#DIV/0!</v>
      </c>
      <c r="AR39" s="142" t="e">
        <f t="shared" si="5"/>
        <v>#DIV/0!</v>
      </c>
      <c r="AS39" s="143" t="e">
        <f t="shared" si="1"/>
        <v>#DIV/0!</v>
      </c>
      <c r="AT39" s="144">
        <f t="shared" si="4"/>
        <v>0</v>
      </c>
    </row>
    <row r="40" spans="1:46" s="121" customFormat="1" hidden="1">
      <c r="A40" s="131">
        <v>36</v>
      </c>
      <c r="B40" s="132"/>
      <c r="C40" s="160"/>
      <c r="D40" s="134"/>
      <c r="E40" s="153"/>
      <c r="F40" s="136"/>
      <c r="G40" s="114"/>
      <c r="H40" s="154"/>
      <c r="I40" s="148"/>
      <c r="J40" s="144"/>
      <c r="K40" s="144"/>
      <c r="L40" s="144"/>
      <c r="M40" s="144"/>
      <c r="N40" s="144"/>
      <c r="O40" s="144"/>
      <c r="P40" s="144"/>
      <c r="Q40" s="144"/>
      <c r="R40" s="144"/>
      <c r="S40" s="144"/>
      <c r="T40" s="144"/>
      <c r="U40" s="144"/>
      <c r="V40" s="144"/>
      <c r="W40" s="144"/>
      <c r="X40" s="144"/>
      <c r="Y40" s="144"/>
      <c r="Z40" s="144"/>
      <c r="AA40" s="144"/>
      <c r="AB40" s="148"/>
      <c r="AC40" s="148"/>
      <c r="AD40" s="148"/>
      <c r="AE40" s="148"/>
      <c r="AF40" s="148"/>
      <c r="AG40" s="148"/>
      <c r="AH40" s="148"/>
      <c r="AI40" s="148"/>
      <c r="AJ40" s="148"/>
      <c r="AK40" s="148"/>
      <c r="AL40" s="148"/>
      <c r="AM40" s="148"/>
      <c r="AN40" s="148"/>
      <c r="AO40" s="148"/>
      <c r="AP40" s="114"/>
      <c r="AQ40" s="141" t="e">
        <f t="shared" si="3"/>
        <v>#DIV/0!</v>
      </c>
      <c r="AR40" s="142" t="e">
        <f t="shared" si="5"/>
        <v>#DIV/0!</v>
      </c>
      <c r="AS40" s="143" t="e">
        <f t="shared" si="1"/>
        <v>#DIV/0!</v>
      </c>
      <c r="AT40" s="144">
        <f t="shared" si="4"/>
        <v>0</v>
      </c>
    </row>
    <row r="41" spans="1:46" s="121" customFormat="1" hidden="1">
      <c r="A41" s="131">
        <v>37</v>
      </c>
      <c r="B41" s="132"/>
      <c r="C41" s="145"/>
      <c r="D41" s="134"/>
      <c r="E41" s="153"/>
      <c r="F41" s="136"/>
      <c r="G41" s="114"/>
      <c r="H41" s="154"/>
      <c r="I41" s="148"/>
      <c r="J41" s="144"/>
      <c r="K41" s="144"/>
      <c r="L41" s="144"/>
      <c r="M41" s="144"/>
      <c r="N41" s="144"/>
      <c r="O41" s="144"/>
      <c r="P41" s="144"/>
      <c r="Q41" s="144"/>
      <c r="R41" s="144"/>
      <c r="S41" s="144"/>
      <c r="T41" s="144"/>
      <c r="U41" s="144"/>
      <c r="V41" s="144"/>
      <c r="W41" s="144"/>
      <c r="X41" s="144"/>
      <c r="Y41" s="144"/>
      <c r="Z41" s="144"/>
      <c r="AA41" s="144"/>
      <c r="AB41" s="148"/>
      <c r="AC41" s="148"/>
      <c r="AD41" s="148"/>
      <c r="AE41" s="148"/>
      <c r="AF41" s="148"/>
      <c r="AG41" s="148"/>
      <c r="AH41" s="148"/>
      <c r="AI41" s="148"/>
      <c r="AJ41" s="148"/>
      <c r="AK41" s="148"/>
      <c r="AL41" s="148"/>
      <c r="AM41" s="148"/>
      <c r="AN41" s="148"/>
      <c r="AO41" s="148"/>
      <c r="AP41" s="114"/>
      <c r="AQ41" s="141" t="e">
        <f t="shared" si="3"/>
        <v>#DIV/0!</v>
      </c>
      <c r="AR41" s="142" t="e">
        <f t="shared" si="5"/>
        <v>#DIV/0!</v>
      </c>
      <c r="AS41" s="143" t="e">
        <f t="shared" si="1"/>
        <v>#DIV/0!</v>
      </c>
      <c r="AT41" s="144">
        <f t="shared" si="4"/>
        <v>0</v>
      </c>
    </row>
    <row r="42" spans="1:46" s="121" customFormat="1" hidden="1">
      <c r="A42" s="131">
        <v>38</v>
      </c>
      <c r="B42" s="132"/>
      <c r="C42" s="133"/>
      <c r="D42" s="134"/>
      <c r="E42" s="153"/>
      <c r="F42" s="136"/>
      <c r="G42" s="114"/>
      <c r="H42" s="154"/>
      <c r="I42" s="148"/>
      <c r="J42" s="144"/>
      <c r="K42" s="144"/>
      <c r="L42" s="144"/>
      <c r="M42" s="144"/>
      <c r="N42" s="144"/>
      <c r="O42" s="144"/>
      <c r="P42" s="144"/>
      <c r="Q42" s="144"/>
      <c r="R42" s="144"/>
      <c r="S42" s="144"/>
      <c r="T42" s="144"/>
      <c r="U42" s="144"/>
      <c r="V42" s="144"/>
      <c r="W42" s="144"/>
      <c r="X42" s="144"/>
      <c r="Y42" s="144"/>
      <c r="Z42" s="144"/>
      <c r="AA42" s="144"/>
      <c r="AB42" s="148"/>
      <c r="AC42" s="148"/>
      <c r="AD42" s="148"/>
      <c r="AE42" s="148"/>
      <c r="AF42" s="148"/>
      <c r="AG42" s="148"/>
      <c r="AH42" s="148"/>
      <c r="AI42" s="148"/>
      <c r="AJ42" s="148"/>
      <c r="AK42" s="148"/>
      <c r="AL42" s="148"/>
      <c r="AM42" s="148"/>
      <c r="AN42" s="148"/>
      <c r="AO42" s="148"/>
      <c r="AP42" s="114"/>
      <c r="AQ42" s="141" t="e">
        <f t="shared" si="3"/>
        <v>#DIV/0!</v>
      </c>
      <c r="AR42" s="142" t="e">
        <f t="shared" si="5"/>
        <v>#DIV/0!</v>
      </c>
      <c r="AS42" s="143" t="e">
        <f t="shared" si="1"/>
        <v>#DIV/0!</v>
      </c>
      <c r="AT42" s="144">
        <f t="shared" si="4"/>
        <v>0</v>
      </c>
    </row>
    <row r="43" spans="1:46" s="121" customFormat="1" hidden="1">
      <c r="A43" s="131">
        <v>39</v>
      </c>
      <c r="B43" s="132"/>
      <c r="C43" s="133"/>
      <c r="D43" s="134"/>
      <c r="E43" s="153"/>
      <c r="F43" s="136"/>
      <c r="G43" s="114"/>
      <c r="H43" s="154"/>
      <c r="I43" s="148"/>
      <c r="J43" s="144"/>
      <c r="K43" s="144"/>
      <c r="L43" s="144"/>
      <c r="M43" s="144"/>
      <c r="N43" s="144"/>
      <c r="O43" s="144"/>
      <c r="P43" s="144"/>
      <c r="Q43" s="144"/>
      <c r="R43" s="144"/>
      <c r="S43" s="144"/>
      <c r="T43" s="144"/>
      <c r="U43" s="144"/>
      <c r="V43" s="144"/>
      <c r="W43" s="144"/>
      <c r="X43" s="144"/>
      <c r="Y43" s="144"/>
      <c r="Z43" s="144"/>
      <c r="AA43" s="144"/>
      <c r="AB43" s="148"/>
      <c r="AC43" s="148"/>
      <c r="AD43" s="148"/>
      <c r="AE43" s="148"/>
      <c r="AF43" s="148"/>
      <c r="AG43" s="148"/>
      <c r="AH43" s="148"/>
      <c r="AI43" s="148"/>
      <c r="AJ43" s="148"/>
      <c r="AK43" s="148"/>
      <c r="AL43" s="148"/>
      <c r="AM43" s="148"/>
      <c r="AN43" s="148"/>
      <c r="AO43" s="148"/>
      <c r="AP43" s="114"/>
      <c r="AQ43" s="141" t="e">
        <f t="shared" si="3"/>
        <v>#DIV/0!</v>
      </c>
      <c r="AR43" s="142" t="e">
        <f t="shared" si="5"/>
        <v>#DIV/0!</v>
      </c>
      <c r="AS43" s="143" t="e">
        <f t="shared" si="1"/>
        <v>#DIV/0!</v>
      </c>
      <c r="AT43" s="144">
        <f t="shared" si="4"/>
        <v>0</v>
      </c>
    </row>
    <row r="44" spans="1:46" s="121" customFormat="1" hidden="1">
      <c r="A44" s="131">
        <v>40</v>
      </c>
      <c r="B44" s="132"/>
      <c r="C44" s="145"/>
      <c r="D44" s="134"/>
      <c r="E44" s="153"/>
      <c r="F44" s="136"/>
      <c r="G44" s="114"/>
      <c r="H44" s="154"/>
      <c r="I44" s="148"/>
      <c r="J44" s="144"/>
      <c r="K44" s="144"/>
      <c r="L44" s="144"/>
      <c r="M44" s="144"/>
      <c r="N44" s="144"/>
      <c r="O44" s="144"/>
      <c r="P44" s="144"/>
      <c r="Q44" s="144"/>
      <c r="R44" s="144"/>
      <c r="S44" s="144"/>
      <c r="T44" s="144"/>
      <c r="U44" s="144"/>
      <c r="V44" s="144"/>
      <c r="W44" s="144"/>
      <c r="X44" s="144"/>
      <c r="Y44" s="144"/>
      <c r="Z44" s="144"/>
      <c r="AA44" s="144"/>
      <c r="AB44" s="148"/>
      <c r="AC44" s="148"/>
      <c r="AD44" s="148"/>
      <c r="AE44" s="148"/>
      <c r="AF44" s="148"/>
      <c r="AG44" s="148"/>
      <c r="AH44" s="148"/>
      <c r="AI44" s="148"/>
      <c r="AJ44" s="148"/>
      <c r="AK44" s="148"/>
      <c r="AL44" s="148"/>
      <c r="AM44" s="148"/>
      <c r="AN44" s="148"/>
      <c r="AO44" s="148"/>
      <c r="AP44" s="114"/>
      <c r="AQ44" s="141" t="e">
        <f t="shared" si="3"/>
        <v>#DIV/0!</v>
      </c>
      <c r="AR44" s="142" t="e">
        <f t="shared" si="5"/>
        <v>#DIV/0!</v>
      </c>
      <c r="AS44" s="143" t="e">
        <f t="shared" si="1"/>
        <v>#DIV/0!</v>
      </c>
      <c r="AT44" s="144">
        <f t="shared" si="4"/>
        <v>0</v>
      </c>
    </row>
    <row r="45" spans="1:46" s="121" customFormat="1" hidden="1">
      <c r="A45" s="131">
        <v>41</v>
      </c>
      <c r="B45" s="132"/>
      <c r="C45" s="133"/>
      <c r="D45" s="134"/>
      <c r="E45" s="155"/>
      <c r="F45" s="136"/>
      <c r="G45" s="114"/>
      <c r="H45" s="154"/>
      <c r="I45" s="148"/>
      <c r="J45" s="144"/>
      <c r="K45" s="144"/>
      <c r="L45" s="144"/>
      <c r="M45" s="144"/>
      <c r="N45" s="144"/>
      <c r="O45" s="144"/>
      <c r="P45" s="144"/>
      <c r="Q45" s="144"/>
      <c r="R45" s="144"/>
      <c r="S45" s="144"/>
      <c r="T45" s="144"/>
      <c r="U45" s="144"/>
      <c r="V45" s="144"/>
      <c r="W45" s="144"/>
      <c r="X45" s="144"/>
      <c r="Y45" s="144"/>
      <c r="Z45" s="144"/>
      <c r="AA45" s="144"/>
      <c r="AB45" s="148"/>
      <c r="AC45" s="148"/>
      <c r="AD45" s="148"/>
      <c r="AE45" s="148"/>
      <c r="AF45" s="148"/>
      <c r="AG45" s="148"/>
      <c r="AH45" s="148"/>
      <c r="AI45" s="148"/>
      <c r="AJ45" s="148"/>
      <c r="AK45" s="148"/>
      <c r="AL45" s="148"/>
      <c r="AM45" s="148"/>
      <c r="AN45" s="148"/>
      <c r="AO45" s="148"/>
      <c r="AP45" s="114"/>
      <c r="AQ45" s="141" t="e">
        <f t="shared" si="3"/>
        <v>#DIV/0!</v>
      </c>
      <c r="AR45" s="142" t="e">
        <f t="shared" si="5"/>
        <v>#DIV/0!</v>
      </c>
      <c r="AS45" s="143" t="e">
        <f t="shared" si="1"/>
        <v>#DIV/0!</v>
      </c>
      <c r="AT45" s="144">
        <f t="shared" si="4"/>
        <v>0</v>
      </c>
    </row>
    <row r="46" spans="1:46" s="121" customFormat="1" hidden="1">
      <c r="A46" s="131">
        <v>42</v>
      </c>
      <c r="B46" s="132"/>
      <c r="C46" s="133"/>
      <c r="D46" s="134"/>
      <c r="E46" s="153"/>
      <c r="F46" s="136"/>
      <c r="G46" s="114"/>
      <c r="H46" s="154"/>
      <c r="I46" s="148"/>
      <c r="J46" s="144"/>
      <c r="K46" s="144"/>
      <c r="L46" s="144"/>
      <c r="M46" s="144"/>
      <c r="N46" s="144"/>
      <c r="O46" s="144"/>
      <c r="P46" s="144"/>
      <c r="Q46" s="144"/>
      <c r="R46" s="144"/>
      <c r="S46" s="144"/>
      <c r="T46" s="144"/>
      <c r="U46" s="144"/>
      <c r="V46" s="144"/>
      <c r="W46" s="144"/>
      <c r="X46" s="144"/>
      <c r="Y46" s="144"/>
      <c r="Z46" s="144"/>
      <c r="AA46" s="144"/>
      <c r="AB46" s="148"/>
      <c r="AC46" s="148"/>
      <c r="AD46" s="148"/>
      <c r="AE46" s="148"/>
      <c r="AF46" s="148"/>
      <c r="AG46" s="148"/>
      <c r="AH46" s="148"/>
      <c r="AI46" s="148"/>
      <c r="AJ46" s="148"/>
      <c r="AK46" s="148"/>
      <c r="AL46" s="148"/>
      <c r="AM46" s="148"/>
      <c r="AN46" s="148"/>
      <c r="AO46" s="148"/>
      <c r="AP46" s="114"/>
      <c r="AQ46" s="141" t="e">
        <f t="shared" si="3"/>
        <v>#DIV/0!</v>
      </c>
      <c r="AR46" s="142" t="e">
        <f t="shared" si="5"/>
        <v>#DIV/0!</v>
      </c>
      <c r="AS46" s="143" t="e">
        <f t="shared" si="1"/>
        <v>#DIV/0!</v>
      </c>
      <c r="AT46" s="144">
        <f t="shared" si="4"/>
        <v>0</v>
      </c>
    </row>
    <row r="47" spans="1:46" s="121" customFormat="1" hidden="1">
      <c r="A47" s="131">
        <v>43</v>
      </c>
      <c r="B47" s="132"/>
      <c r="C47" s="133"/>
      <c r="D47" s="134"/>
      <c r="E47" s="153"/>
      <c r="F47" s="136"/>
      <c r="G47" s="114"/>
      <c r="H47" s="154"/>
      <c r="I47" s="148"/>
      <c r="J47" s="144"/>
      <c r="K47" s="144"/>
      <c r="L47" s="144"/>
      <c r="M47" s="144"/>
      <c r="N47" s="144"/>
      <c r="O47" s="144"/>
      <c r="P47" s="144"/>
      <c r="Q47" s="144"/>
      <c r="R47" s="144"/>
      <c r="S47" s="144"/>
      <c r="T47" s="144"/>
      <c r="U47" s="144"/>
      <c r="V47" s="144"/>
      <c r="W47" s="144"/>
      <c r="X47" s="144"/>
      <c r="Y47" s="144"/>
      <c r="Z47" s="144"/>
      <c r="AA47" s="144"/>
      <c r="AB47" s="148"/>
      <c r="AC47" s="148"/>
      <c r="AD47" s="148"/>
      <c r="AE47" s="148"/>
      <c r="AF47" s="148"/>
      <c r="AG47" s="148"/>
      <c r="AH47" s="148"/>
      <c r="AI47" s="148"/>
      <c r="AJ47" s="148"/>
      <c r="AK47" s="148"/>
      <c r="AL47" s="148"/>
      <c r="AM47" s="148"/>
      <c r="AN47" s="148"/>
      <c r="AO47" s="148"/>
      <c r="AP47" s="114"/>
      <c r="AQ47" s="141" t="e">
        <f t="shared" si="3"/>
        <v>#DIV/0!</v>
      </c>
      <c r="AR47" s="142" t="e">
        <f t="shared" si="5"/>
        <v>#DIV/0!</v>
      </c>
      <c r="AS47" s="143" t="e">
        <f t="shared" si="1"/>
        <v>#DIV/0!</v>
      </c>
      <c r="AT47" s="144">
        <f t="shared" si="4"/>
        <v>0</v>
      </c>
    </row>
    <row r="48" spans="1:46" s="121" customFormat="1" hidden="1">
      <c r="A48" s="131">
        <v>44</v>
      </c>
      <c r="B48" s="132"/>
      <c r="C48" s="133"/>
      <c r="D48" s="134"/>
      <c r="E48" s="153"/>
      <c r="F48" s="136"/>
      <c r="G48" s="114"/>
      <c r="H48" s="154"/>
      <c r="I48" s="148"/>
      <c r="J48" s="144"/>
      <c r="K48" s="144"/>
      <c r="L48" s="144"/>
      <c r="M48" s="144"/>
      <c r="N48" s="144"/>
      <c r="O48" s="144"/>
      <c r="P48" s="144"/>
      <c r="Q48" s="144"/>
      <c r="R48" s="144"/>
      <c r="S48" s="144"/>
      <c r="T48" s="144"/>
      <c r="U48" s="144"/>
      <c r="V48" s="144"/>
      <c r="W48" s="144"/>
      <c r="X48" s="144"/>
      <c r="Y48" s="144"/>
      <c r="Z48" s="144"/>
      <c r="AA48" s="144"/>
      <c r="AB48" s="148"/>
      <c r="AC48" s="148"/>
      <c r="AD48" s="148"/>
      <c r="AE48" s="148"/>
      <c r="AF48" s="148"/>
      <c r="AG48" s="148"/>
      <c r="AH48" s="148"/>
      <c r="AI48" s="148"/>
      <c r="AJ48" s="148"/>
      <c r="AK48" s="148"/>
      <c r="AL48" s="148"/>
      <c r="AM48" s="148"/>
      <c r="AN48" s="148"/>
      <c r="AO48" s="148"/>
      <c r="AP48" s="114"/>
      <c r="AQ48" s="141" t="e">
        <f t="shared" si="3"/>
        <v>#DIV/0!</v>
      </c>
      <c r="AR48" s="142" t="e">
        <f t="shared" si="5"/>
        <v>#DIV/0!</v>
      </c>
      <c r="AS48" s="143" t="e">
        <f t="shared" si="1"/>
        <v>#DIV/0!</v>
      </c>
      <c r="AT48" s="144">
        <f t="shared" si="4"/>
        <v>0</v>
      </c>
    </row>
    <row r="49" spans="1:46" s="121" customFormat="1" hidden="1">
      <c r="A49" s="131">
        <v>45</v>
      </c>
      <c r="B49" s="132"/>
      <c r="C49" s="133"/>
      <c r="D49" s="134"/>
      <c r="E49" s="153"/>
      <c r="F49" s="136"/>
      <c r="G49" s="114"/>
      <c r="H49" s="154"/>
      <c r="I49" s="148"/>
      <c r="J49" s="144"/>
      <c r="K49" s="144"/>
      <c r="L49" s="144"/>
      <c r="M49" s="144"/>
      <c r="N49" s="144"/>
      <c r="O49" s="144"/>
      <c r="P49" s="144"/>
      <c r="Q49" s="144"/>
      <c r="R49" s="144"/>
      <c r="S49" s="144"/>
      <c r="T49" s="144"/>
      <c r="U49" s="144"/>
      <c r="V49" s="144"/>
      <c r="W49" s="144"/>
      <c r="X49" s="144"/>
      <c r="Y49" s="144"/>
      <c r="Z49" s="144"/>
      <c r="AA49" s="144"/>
      <c r="AB49" s="148"/>
      <c r="AC49" s="148"/>
      <c r="AD49" s="148"/>
      <c r="AE49" s="148"/>
      <c r="AF49" s="148"/>
      <c r="AG49" s="148"/>
      <c r="AH49" s="148"/>
      <c r="AI49" s="148"/>
      <c r="AJ49" s="148"/>
      <c r="AK49" s="148"/>
      <c r="AL49" s="148"/>
      <c r="AM49" s="148"/>
      <c r="AN49" s="148"/>
      <c r="AO49" s="148"/>
      <c r="AP49" s="114"/>
      <c r="AQ49" s="141" t="e">
        <f t="shared" si="3"/>
        <v>#DIV/0!</v>
      </c>
      <c r="AR49" s="142" t="e">
        <f t="shared" si="5"/>
        <v>#DIV/0!</v>
      </c>
      <c r="AS49" s="143" t="e">
        <f t="shared" si="1"/>
        <v>#DIV/0!</v>
      </c>
      <c r="AT49" s="144">
        <f t="shared" si="4"/>
        <v>0</v>
      </c>
    </row>
    <row r="50" spans="1:46" s="121" customFormat="1" hidden="1">
      <c r="A50" s="131">
        <v>46</v>
      </c>
      <c r="B50" s="132"/>
      <c r="C50" s="133"/>
      <c r="D50" s="134"/>
      <c r="E50" s="153"/>
      <c r="F50" s="136"/>
      <c r="G50" s="114"/>
      <c r="H50" s="154"/>
      <c r="I50" s="148"/>
      <c r="J50" s="144"/>
      <c r="K50" s="144"/>
      <c r="L50" s="144"/>
      <c r="M50" s="144"/>
      <c r="N50" s="144"/>
      <c r="O50" s="144"/>
      <c r="P50" s="144"/>
      <c r="Q50" s="144"/>
      <c r="R50" s="144"/>
      <c r="S50" s="144"/>
      <c r="T50" s="144"/>
      <c r="U50" s="144"/>
      <c r="V50" s="144"/>
      <c r="W50" s="144"/>
      <c r="X50" s="144"/>
      <c r="Y50" s="144"/>
      <c r="Z50" s="144"/>
      <c r="AA50" s="144"/>
      <c r="AB50" s="148"/>
      <c r="AC50" s="148"/>
      <c r="AD50" s="148"/>
      <c r="AE50" s="148"/>
      <c r="AF50" s="148"/>
      <c r="AG50" s="148"/>
      <c r="AH50" s="148"/>
      <c r="AI50" s="148"/>
      <c r="AJ50" s="148"/>
      <c r="AK50" s="148"/>
      <c r="AL50" s="148"/>
      <c r="AM50" s="148"/>
      <c r="AN50" s="148"/>
      <c r="AO50" s="148"/>
      <c r="AP50" s="114"/>
      <c r="AQ50" s="141" t="e">
        <f t="shared" si="3"/>
        <v>#DIV/0!</v>
      </c>
      <c r="AR50" s="142" t="e">
        <f t="shared" si="5"/>
        <v>#DIV/0!</v>
      </c>
      <c r="AS50" s="143" t="e">
        <f t="shared" si="1"/>
        <v>#DIV/0!</v>
      </c>
      <c r="AT50" s="144">
        <f t="shared" si="4"/>
        <v>0</v>
      </c>
    </row>
    <row r="51" spans="1:46" s="121" customFormat="1" hidden="1">
      <c r="A51" s="131">
        <v>47</v>
      </c>
      <c r="B51" s="132"/>
      <c r="C51" s="133"/>
      <c r="D51" s="134"/>
      <c r="E51" s="153"/>
      <c r="F51" s="136"/>
      <c r="G51" s="114"/>
      <c r="H51" s="154"/>
      <c r="I51" s="148"/>
      <c r="J51" s="144"/>
      <c r="K51" s="144"/>
      <c r="L51" s="144"/>
      <c r="M51" s="144"/>
      <c r="N51" s="144"/>
      <c r="O51" s="144"/>
      <c r="P51" s="144"/>
      <c r="Q51" s="144"/>
      <c r="R51" s="144"/>
      <c r="S51" s="144"/>
      <c r="T51" s="144"/>
      <c r="U51" s="144"/>
      <c r="V51" s="144"/>
      <c r="W51" s="144"/>
      <c r="X51" s="144"/>
      <c r="Y51" s="144"/>
      <c r="Z51" s="144"/>
      <c r="AA51" s="144"/>
      <c r="AB51" s="148"/>
      <c r="AC51" s="148"/>
      <c r="AD51" s="148"/>
      <c r="AE51" s="148"/>
      <c r="AF51" s="148"/>
      <c r="AG51" s="148"/>
      <c r="AH51" s="148"/>
      <c r="AI51" s="148"/>
      <c r="AJ51" s="148"/>
      <c r="AK51" s="148"/>
      <c r="AL51" s="148"/>
      <c r="AM51" s="148"/>
      <c r="AN51" s="148"/>
      <c r="AO51" s="148"/>
      <c r="AP51" s="114"/>
      <c r="AQ51" s="141" t="e">
        <f t="shared" si="3"/>
        <v>#DIV/0!</v>
      </c>
      <c r="AR51" s="142" t="e">
        <f t="shared" si="5"/>
        <v>#DIV/0!</v>
      </c>
      <c r="AS51" s="143" t="e">
        <f t="shared" si="1"/>
        <v>#DIV/0!</v>
      </c>
      <c r="AT51" s="144">
        <f t="shared" si="4"/>
        <v>0</v>
      </c>
    </row>
    <row r="52" spans="1:46" s="121" customFormat="1" hidden="1">
      <c r="A52" s="131">
        <v>48</v>
      </c>
      <c r="B52" s="132"/>
      <c r="C52" s="133"/>
      <c r="D52" s="134"/>
      <c r="E52" s="153"/>
      <c r="F52" s="136"/>
      <c r="G52" s="114"/>
      <c r="H52" s="154"/>
      <c r="I52" s="148"/>
      <c r="J52" s="144"/>
      <c r="K52" s="144"/>
      <c r="L52" s="144"/>
      <c r="M52" s="144"/>
      <c r="N52" s="144"/>
      <c r="O52" s="144"/>
      <c r="P52" s="144"/>
      <c r="Q52" s="144"/>
      <c r="R52" s="144"/>
      <c r="S52" s="144"/>
      <c r="T52" s="144"/>
      <c r="U52" s="144"/>
      <c r="V52" s="144"/>
      <c r="W52" s="144"/>
      <c r="X52" s="144"/>
      <c r="Y52" s="144"/>
      <c r="Z52" s="144"/>
      <c r="AA52" s="144"/>
      <c r="AB52" s="148"/>
      <c r="AC52" s="148"/>
      <c r="AD52" s="148"/>
      <c r="AE52" s="148"/>
      <c r="AF52" s="148"/>
      <c r="AG52" s="148"/>
      <c r="AH52" s="148"/>
      <c r="AI52" s="148"/>
      <c r="AJ52" s="148"/>
      <c r="AK52" s="148"/>
      <c r="AL52" s="148"/>
      <c r="AM52" s="148"/>
      <c r="AN52" s="148"/>
      <c r="AO52" s="148"/>
      <c r="AP52" s="114"/>
      <c r="AQ52" s="141" t="e">
        <f t="shared" si="3"/>
        <v>#DIV/0!</v>
      </c>
      <c r="AR52" s="142" t="e">
        <f t="shared" si="5"/>
        <v>#DIV/0!</v>
      </c>
      <c r="AS52" s="143" t="e">
        <f t="shared" si="1"/>
        <v>#DIV/0!</v>
      </c>
      <c r="AT52" s="144">
        <f t="shared" si="4"/>
        <v>0</v>
      </c>
    </row>
    <row r="53" spans="1:46" s="121" customFormat="1" hidden="1">
      <c r="A53" s="131">
        <v>49</v>
      </c>
      <c r="B53" s="132"/>
      <c r="C53" s="133"/>
      <c r="D53" s="134"/>
      <c r="E53" s="153"/>
      <c r="F53" s="136"/>
      <c r="G53" s="114"/>
      <c r="H53" s="154"/>
      <c r="I53" s="148"/>
      <c r="J53" s="144"/>
      <c r="K53" s="144"/>
      <c r="L53" s="144"/>
      <c r="M53" s="144"/>
      <c r="N53" s="144"/>
      <c r="O53" s="144"/>
      <c r="P53" s="144"/>
      <c r="Q53" s="144"/>
      <c r="R53" s="144"/>
      <c r="S53" s="144"/>
      <c r="T53" s="144"/>
      <c r="U53" s="144"/>
      <c r="V53" s="144"/>
      <c r="W53" s="144"/>
      <c r="X53" s="144"/>
      <c r="Y53" s="144"/>
      <c r="Z53" s="144"/>
      <c r="AA53" s="144"/>
      <c r="AB53" s="148"/>
      <c r="AC53" s="148"/>
      <c r="AD53" s="148"/>
      <c r="AE53" s="148"/>
      <c r="AF53" s="148"/>
      <c r="AG53" s="148"/>
      <c r="AH53" s="148"/>
      <c r="AI53" s="148"/>
      <c r="AJ53" s="148"/>
      <c r="AK53" s="148"/>
      <c r="AL53" s="148"/>
      <c r="AM53" s="148"/>
      <c r="AN53" s="148"/>
      <c r="AO53" s="148"/>
      <c r="AP53" s="114"/>
      <c r="AQ53" s="141" t="e">
        <f t="shared" si="3"/>
        <v>#DIV/0!</v>
      </c>
      <c r="AR53" s="142" t="e">
        <f t="shared" si="5"/>
        <v>#DIV/0!</v>
      </c>
      <c r="AS53" s="143" t="e">
        <f t="shared" si="1"/>
        <v>#DIV/0!</v>
      </c>
      <c r="AT53" s="144">
        <f t="shared" si="4"/>
        <v>0</v>
      </c>
    </row>
    <row r="54" spans="1:46" s="121" customFormat="1" hidden="1">
      <c r="A54" s="131">
        <v>50</v>
      </c>
      <c r="B54" s="132"/>
      <c r="C54" s="133"/>
      <c r="D54" s="134"/>
      <c r="E54" s="153"/>
      <c r="F54" s="136"/>
      <c r="G54" s="114"/>
      <c r="H54" s="154"/>
      <c r="I54" s="148"/>
      <c r="J54" s="144"/>
      <c r="K54" s="144"/>
      <c r="L54" s="144"/>
      <c r="M54" s="144"/>
      <c r="N54" s="144"/>
      <c r="O54" s="144"/>
      <c r="P54" s="144"/>
      <c r="Q54" s="144"/>
      <c r="R54" s="144"/>
      <c r="S54" s="144"/>
      <c r="T54" s="144"/>
      <c r="U54" s="144"/>
      <c r="V54" s="144"/>
      <c r="W54" s="144"/>
      <c r="X54" s="144"/>
      <c r="Y54" s="144"/>
      <c r="Z54" s="144"/>
      <c r="AA54" s="144"/>
      <c r="AB54" s="148"/>
      <c r="AC54" s="148"/>
      <c r="AD54" s="148"/>
      <c r="AE54" s="148"/>
      <c r="AF54" s="148"/>
      <c r="AG54" s="148"/>
      <c r="AH54" s="148"/>
      <c r="AI54" s="148"/>
      <c r="AJ54" s="148"/>
      <c r="AK54" s="148"/>
      <c r="AL54" s="148"/>
      <c r="AM54" s="148"/>
      <c r="AN54" s="148"/>
      <c r="AO54" s="148"/>
      <c r="AP54" s="114"/>
      <c r="AQ54" s="141" t="e">
        <f t="shared" si="3"/>
        <v>#DIV/0!</v>
      </c>
      <c r="AR54" s="142" t="e">
        <f t="shared" si="5"/>
        <v>#DIV/0!</v>
      </c>
      <c r="AS54" s="143" t="e">
        <f t="shared" si="1"/>
        <v>#DIV/0!</v>
      </c>
      <c r="AT54" s="144">
        <f t="shared" si="4"/>
        <v>0</v>
      </c>
    </row>
    <row r="55" spans="1:46" s="121" customFormat="1" hidden="1">
      <c r="A55" s="131">
        <v>51</v>
      </c>
      <c r="B55" s="132"/>
      <c r="C55" s="133"/>
      <c r="D55" s="134"/>
      <c r="E55" s="153"/>
      <c r="F55" s="136"/>
      <c r="G55" s="114"/>
      <c r="H55" s="154"/>
      <c r="I55" s="148"/>
      <c r="J55" s="144"/>
      <c r="K55" s="144"/>
      <c r="L55" s="144"/>
      <c r="M55" s="144"/>
      <c r="N55" s="144"/>
      <c r="O55" s="144"/>
      <c r="P55" s="144"/>
      <c r="Q55" s="144"/>
      <c r="R55" s="144"/>
      <c r="S55" s="144"/>
      <c r="T55" s="144"/>
      <c r="U55" s="144"/>
      <c r="V55" s="144"/>
      <c r="W55" s="144"/>
      <c r="X55" s="144"/>
      <c r="Y55" s="144"/>
      <c r="Z55" s="144"/>
      <c r="AA55" s="144"/>
      <c r="AB55" s="148"/>
      <c r="AC55" s="148"/>
      <c r="AD55" s="148"/>
      <c r="AE55" s="148"/>
      <c r="AF55" s="148"/>
      <c r="AG55" s="148"/>
      <c r="AH55" s="148"/>
      <c r="AI55" s="148"/>
      <c r="AJ55" s="148"/>
      <c r="AK55" s="148"/>
      <c r="AL55" s="148"/>
      <c r="AM55" s="148"/>
      <c r="AN55" s="148"/>
      <c r="AO55" s="148"/>
      <c r="AP55" s="114"/>
      <c r="AQ55" s="141" t="e">
        <f t="shared" si="3"/>
        <v>#DIV/0!</v>
      </c>
      <c r="AR55" s="142" t="e">
        <f t="shared" si="5"/>
        <v>#DIV/0!</v>
      </c>
      <c r="AS55" s="143" t="e">
        <f t="shared" si="1"/>
        <v>#DIV/0!</v>
      </c>
      <c r="AT55" s="144">
        <f t="shared" si="4"/>
        <v>0</v>
      </c>
    </row>
    <row r="56" spans="1:46" s="121" customFormat="1" hidden="1">
      <c r="A56" s="131">
        <v>52</v>
      </c>
      <c r="B56" s="132"/>
      <c r="C56" s="133"/>
      <c r="D56" s="134"/>
      <c r="E56" s="153"/>
      <c r="F56" s="136"/>
      <c r="G56" s="114"/>
      <c r="H56" s="146"/>
      <c r="I56" s="148"/>
      <c r="J56" s="144"/>
      <c r="K56" s="144"/>
      <c r="L56" s="144"/>
      <c r="M56" s="144"/>
      <c r="N56" s="144"/>
      <c r="O56" s="144"/>
      <c r="P56" s="144"/>
      <c r="Q56" s="144"/>
      <c r="R56" s="144"/>
      <c r="S56" s="144"/>
      <c r="T56" s="144"/>
      <c r="U56" s="144"/>
      <c r="V56" s="144"/>
      <c r="W56" s="144"/>
      <c r="X56" s="144"/>
      <c r="Y56" s="144"/>
      <c r="Z56" s="144"/>
      <c r="AA56" s="144"/>
      <c r="AB56" s="148"/>
      <c r="AC56" s="148"/>
      <c r="AD56" s="148"/>
      <c r="AE56" s="148"/>
      <c r="AF56" s="148"/>
      <c r="AG56" s="148"/>
      <c r="AH56" s="148"/>
      <c r="AI56" s="148"/>
      <c r="AJ56" s="148"/>
      <c r="AK56" s="148"/>
      <c r="AL56" s="148"/>
      <c r="AM56" s="148"/>
      <c r="AN56" s="148"/>
      <c r="AO56" s="148"/>
      <c r="AP56" s="114"/>
      <c r="AQ56" s="141" t="e">
        <f t="shared" si="3"/>
        <v>#DIV/0!</v>
      </c>
      <c r="AR56" s="142" t="e">
        <f t="shared" si="5"/>
        <v>#DIV/0!</v>
      </c>
      <c r="AS56" s="143" t="e">
        <f t="shared" si="1"/>
        <v>#DIV/0!</v>
      </c>
      <c r="AT56" s="144">
        <f t="shared" si="4"/>
        <v>0</v>
      </c>
    </row>
    <row r="57" spans="1:46" s="121" customFormat="1" hidden="1">
      <c r="A57" s="131">
        <v>53</v>
      </c>
      <c r="B57" s="132"/>
      <c r="C57" s="133"/>
      <c r="D57" s="134"/>
      <c r="E57" s="153"/>
      <c r="F57" s="136"/>
      <c r="G57" s="114"/>
      <c r="H57" s="146"/>
      <c r="I57" s="148"/>
      <c r="J57" s="144"/>
      <c r="K57" s="144"/>
      <c r="L57" s="144"/>
      <c r="M57" s="144"/>
      <c r="N57" s="144"/>
      <c r="O57" s="144"/>
      <c r="P57" s="144"/>
      <c r="Q57" s="144"/>
      <c r="R57" s="144"/>
      <c r="S57" s="144"/>
      <c r="T57" s="144"/>
      <c r="U57" s="144"/>
      <c r="V57" s="144"/>
      <c r="W57" s="144"/>
      <c r="X57" s="144"/>
      <c r="Y57" s="144"/>
      <c r="Z57" s="144"/>
      <c r="AA57" s="144"/>
      <c r="AB57" s="148"/>
      <c r="AC57" s="148"/>
      <c r="AD57" s="148"/>
      <c r="AE57" s="148"/>
      <c r="AF57" s="148"/>
      <c r="AG57" s="148"/>
      <c r="AH57" s="148"/>
      <c r="AI57" s="148"/>
      <c r="AJ57" s="148"/>
      <c r="AK57" s="148"/>
      <c r="AL57" s="148"/>
      <c r="AM57" s="148"/>
      <c r="AN57" s="148"/>
      <c r="AO57" s="148"/>
      <c r="AP57" s="114"/>
      <c r="AQ57" s="141" t="e">
        <f t="shared" si="3"/>
        <v>#DIV/0!</v>
      </c>
      <c r="AR57" s="142" t="e">
        <f t="shared" si="5"/>
        <v>#DIV/0!</v>
      </c>
      <c r="AS57" s="143" t="e">
        <f t="shared" si="1"/>
        <v>#DIV/0!</v>
      </c>
      <c r="AT57" s="144">
        <f t="shared" si="4"/>
        <v>0</v>
      </c>
    </row>
    <row r="58" spans="1:46" s="121" customFormat="1" hidden="1">
      <c r="A58" s="131">
        <v>54</v>
      </c>
      <c r="B58" s="132"/>
      <c r="C58" s="133"/>
      <c r="D58" s="134"/>
      <c r="E58" s="153"/>
      <c r="F58" s="136"/>
      <c r="G58" s="114"/>
      <c r="H58" s="146"/>
      <c r="I58" s="148"/>
      <c r="J58" s="144"/>
      <c r="K58" s="144"/>
      <c r="L58" s="144"/>
      <c r="M58" s="144"/>
      <c r="N58" s="144"/>
      <c r="O58" s="144"/>
      <c r="P58" s="144"/>
      <c r="Q58" s="144"/>
      <c r="R58" s="144"/>
      <c r="S58" s="144"/>
      <c r="T58" s="144"/>
      <c r="U58" s="144"/>
      <c r="V58" s="144"/>
      <c r="W58" s="144"/>
      <c r="X58" s="144"/>
      <c r="Y58" s="144"/>
      <c r="Z58" s="144"/>
      <c r="AA58" s="144"/>
      <c r="AB58" s="148"/>
      <c r="AC58" s="148"/>
      <c r="AD58" s="148"/>
      <c r="AE58" s="148"/>
      <c r="AF58" s="148"/>
      <c r="AG58" s="148"/>
      <c r="AH58" s="148"/>
      <c r="AI58" s="148"/>
      <c r="AJ58" s="148"/>
      <c r="AK58" s="148"/>
      <c r="AL58" s="148"/>
      <c r="AM58" s="148"/>
      <c r="AN58" s="148"/>
      <c r="AO58" s="148"/>
      <c r="AP58" s="114"/>
      <c r="AQ58" s="141" t="e">
        <f t="shared" si="3"/>
        <v>#DIV/0!</v>
      </c>
      <c r="AR58" s="142" t="e">
        <f t="shared" si="5"/>
        <v>#DIV/0!</v>
      </c>
      <c r="AS58" s="143" t="e">
        <f t="shared" si="1"/>
        <v>#DIV/0!</v>
      </c>
      <c r="AT58" s="144">
        <f t="shared" si="4"/>
        <v>0</v>
      </c>
    </row>
    <row r="59" spans="1:46" s="121" customFormat="1" hidden="1">
      <c r="A59" s="131">
        <v>55</v>
      </c>
      <c r="B59" s="132"/>
      <c r="C59" s="133"/>
      <c r="D59" s="134"/>
      <c r="E59" s="153"/>
      <c r="F59" s="136"/>
      <c r="G59" s="114"/>
      <c r="H59" s="146"/>
      <c r="I59" s="148"/>
      <c r="J59" s="144"/>
      <c r="K59" s="144"/>
      <c r="L59" s="144"/>
      <c r="M59" s="144"/>
      <c r="N59" s="144"/>
      <c r="O59" s="144"/>
      <c r="P59" s="144"/>
      <c r="Q59" s="144"/>
      <c r="R59" s="144"/>
      <c r="S59" s="144"/>
      <c r="T59" s="144"/>
      <c r="U59" s="144"/>
      <c r="V59" s="144"/>
      <c r="W59" s="144"/>
      <c r="X59" s="144"/>
      <c r="Y59" s="144"/>
      <c r="Z59" s="144"/>
      <c r="AA59" s="144"/>
      <c r="AB59" s="148"/>
      <c r="AC59" s="148"/>
      <c r="AD59" s="148"/>
      <c r="AE59" s="148"/>
      <c r="AF59" s="148"/>
      <c r="AG59" s="148"/>
      <c r="AH59" s="148"/>
      <c r="AI59" s="148"/>
      <c r="AJ59" s="148"/>
      <c r="AK59" s="148"/>
      <c r="AL59" s="148"/>
      <c r="AM59" s="148"/>
      <c r="AN59" s="148"/>
      <c r="AO59" s="148"/>
      <c r="AP59" s="114"/>
      <c r="AQ59" s="141" t="e">
        <f t="shared" si="3"/>
        <v>#DIV/0!</v>
      </c>
      <c r="AR59" s="142" t="e">
        <f t="shared" si="5"/>
        <v>#DIV/0!</v>
      </c>
      <c r="AS59" s="143" t="e">
        <f t="shared" si="1"/>
        <v>#DIV/0!</v>
      </c>
      <c r="AT59" s="144">
        <f t="shared" si="4"/>
        <v>0</v>
      </c>
    </row>
    <row r="60" spans="1:46" s="121" customFormat="1" ht="15" hidden="1" customHeight="1">
      <c r="A60" s="131">
        <v>56</v>
      </c>
      <c r="B60" s="132"/>
      <c r="C60" s="133"/>
      <c r="D60" s="134"/>
      <c r="E60" s="153"/>
      <c r="F60" s="136"/>
      <c r="G60" s="114"/>
      <c r="H60" s="146"/>
      <c r="I60" s="148"/>
      <c r="J60" s="144"/>
      <c r="K60" s="144"/>
      <c r="L60" s="144"/>
      <c r="M60" s="144"/>
      <c r="N60" s="144"/>
      <c r="O60" s="144"/>
      <c r="P60" s="144"/>
      <c r="Q60" s="144"/>
      <c r="R60" s="144"/>
      <c r="S60" s="144"/>
      <c r="T60" s="144"/>
      <c r="U60" s="144"/>
      <c r="V60" s="144"/>
      <c r="W60" s="144"/>
      <c r="X60" s="144"/>
      <c r="Y60" s="144"/>
      <c r="Z60" s="144"/>
      <c r="AA60" s="144"/>
      <c r="AB60" s="148"/>
      <c r="AC60" s="148"/>
      <c r="AD60" s="148"/>
      <c r="AE60" s="148"/>
      <c r="AF60" s="148"/>
      <c r="AG60" s="148"/>
      <c r="AH60" s="148"/>
      <c r="AI60" s="148"/>
      <c r="AJ60" s="148"/>
      <c r="AK60" s="148"/>
      <c r="AL60" s="148"/>
      <c r="AM60" s="148"/>
      <c r="AN60" s="148"/>
      <c r="AO60" s="148"/>
      <c r="AP60" s="114"/>
      <c r="AQ60" s="141" t="e">
        <f t="shared" si="3"/>
        <v>#DIV/0!</v>
      </c>
      <c r="AR60" s="142" t="e">
        <f t="shared" si="5"/>
        <v>#DIV/0!</v>
      </c>
      <c r="AS60" s="143" t="e">
        <f t="shared" si="1"/>
        <v>#DIV/0!</v>
      </c>
      <c r="AT60" s="144">
        <f t="shared" si="4"/>
        <v>0</v>
      </c>
    </row>
    <row r="61" spans="1:46">
      <c r="H61" s="162"/>
      <c r="I61" s="163" t="s">
        <v>36</v>
      </c>
      <c r="AT61" s="164"/>
    </row>
    <row r="62" spans="1:46">
      <c r="H62" s="165"/>
      <c r="I62" s="163" t="s">
        <v>37</v>
      </c>
    </row>
    <row r="63" spans="1:46">
      <c r="A63" s="113" t="s">
        <v>252</v>
      </c>
    </row>
    <row r="64" spans="1:46">
      <c r="A64" s="113" t="s">
        <v>38</v>
      </c>
    </row>
    <row r="66" spans="5:5">
      <c r="E66" s="113" t="s">
        <v>270</v>
      </c>
    </row>
  </sheetData>
  <autoFilter ref="A4:AL64" xr:uid="{00000000-0009-0000-0000-000000000000}"/>
  <mergeCells count="4">
    <mergeCell ref="AT1:AT3"/>
    <mergeCell ref="A3:F3"/>
    <mergeCell ref="A1:F2"/>
    <mergeCell ref="AQ1:AS3"/>
  </mergeCells>
  <pageMargins left="0.23622047244094499" right="0.23622047244094499" top="0.74803149606299202" bottom="0.74803149606299202" header="0.31496062992126" footer="0.31496062992126"/>
  <pageSetup paperSize="9" scale="2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25"/>
  <sheetViews>
    <sheetView topLeftCell="A13" workbookViewId="0">
      <selection activeCell="K28" sqref="K28"/>
    </sheetView>
  </sheetViews>
  <sheetFormatPr defaultColWidth="9" defaultRowHeight="15"/>
  <cols>
    <col min="1" max="1" width="3.5703125" customWidth="1"/>
    <col min="2" max="2" width="78.42578125" customWidth="1"/>
    <col min="3" max="3" width="15.85546875" customWidth="1"/>
    <col min="4" max="4" width="12" customWidth="1"/>
    <col min="5" max="5" width="18.140625" customWidth="1"/>
    <col min="6" max="6" width="15.5703125" customWidth="1"/>
  </cols>
  <sheetData>
    <row r="1" spans="1:7" ht="15.75">
      <c r="A1" s="269" t="s">
        <v>39</v>
      </c>
      <c r="B1" s="269"/>
      <c r="C1" s="269"/>
      <c r="D1" s="269"/>
      <c r="E1" s="269"/>
      <c r="F1" s="269"/>
    </row>
    <row r="2" spans="1:7" ht="15.75">
      <c r="A2" s="83"/>
      <c r="B2" s="83" t="s">
        <v>40</v>
      </c>
      <c r="C2" s="83" t="s">
        <v>41</v>
      </c>
      <c r="D2" s="83" t="s">
        <v>42</v>
      </c>
      <c r="E2" s="83" t="s">
        <v>43</v>
      </c>
      <c r="F2" s="83" t="s">
        <v>44</v>
      </c>
    </row>
    <row r="3" spans="1:7" ht="63">
      <c r="A3" s="84" t="s">
        <v>45</v>
      </c>
      <c r="B3" s="85" t="s">
        <v>46</v>
      </c>
      <c r="C3" s="86" t="s">
        <v>47</v>
      </c>
      <c r="D3" s="86">
        <v>2</v>
      </c>
      <c r="E3" s="166">
        <v>70.36</v>
      </c>
      <c r="F3" s="87">
        <f>D3*E3</f>
        <v>140.72</v>
      </c>
    </row>
    <row r="4" spans="1:7" ht="31.5">
      <c r="A4" s="84" t="s">
        <v>48</v>
      </c>
      <c r="B4" s="85" t="s">
        <v>27</v>
      </c>
      <c r="C4" s="88" t="s">
        <v>49</v>
      </c>
      <c r="D4" s="88">
        <v>2</v>
      </c>
      <c r="E4" s="167">
        <v>61.73</v>
      </c>
      <c r="F4" s="87">
        <f t="shared" ref="F4:F9" si="0">D4*E4</f>
        <v>123.46</v>
      </c>
    </row>
    <row r="5" spans="1:7" ht="47.25">
      <c r="A5" s="84" t="s">
        <v>50</v>
      </c>
      <c r="B5" s="85" t="s">
        <v>28</v>
      </c>
      <c r="C5" s="88" t="s">
        <v>49</v>
      </c>
      <c r="D5" s="88">
        <v>2</v>
      </c>
      <c r="E5" s="167">
        <v>24.9</v>
      </c>
      <c r="F5" s="87">
        <f t="shared" si="0"/>
        <v>49.8</v>
      </c>
    </row>
    <row r="6" spans="1:7" ht="31.5">
      <c r="A6" s="84" t="s">
        <v>51</v>
      </c>
      <c r="B6" s="85" t="s">
        <v>29</v>
      </c>
      <c r="C6" s="88" t="s">
        <v>49</v>
      </c>
      <c r="D6" s="88">
        <v>2</v>
      </c>
      <c r="E6" s="167">
        <v>212.38</v>
      </c>
      <c r="F6" s="87">
        <f t="shared" si="0"/>
        <v>424.76</v>
      </c>
    </row>
    <row r="7" spans="1:7" ht="94.5" customHeight="1">
      <c r="A7" s="84" t="s">
        <v>52</v>
      </c>
      <c r="B7" s="85" t="s">
        <v>30</v>
      </c>
      <c r="C7" s="88" t="s">
        <v>49</v>
      </c>
      <c r="D7" s="88">
        <v>2</v>
      </c>
      <c r="E7" s="167">
        <v>41.33</v>
      </c>
      <c r="F7" s="87">
        <f t="shared" si="0"/>
        <v>82.66</v>
      </c>
    </row>
    <row r="8" spans="1:7" ht="16.5">
      <c r="A8" s="84" t="s">
        <v>53</v>
      </c>
      <c r="B8" s="85" t="s">
        <v>35</v>
      </c>
      <c r="C8" s="88" t="s">
        <v>54</v>
      </c>
      <c r="D8" s="88">
        <v>24</v>
      </c>
      <c r="E8" s="167">
        <v>8.01</v>
      </c>
      <c r="F8" s="87">
        <f t="shared" si="0"/>
        <v>192.24</v>
      </c>
    </row>
    <row r="9" spans="1:7" ht="16.5">
      <c r="A9" s="84" t="s">
        <v>55</v>
      </c>
      <c r="B9" s="85" t="s">
        <v>33</v>
      </c>
      <c r="C9" s="88" t="s">
        <v>56</v>
      </c>
      <c r="D9" s="88">
        <v>1</v>
      </c>
      <c r="E9" s="167">
        <v>5.09</v>
      </c>
      <c r="F9" s="87">
        <f t="shared" si="0"/>
        <v>5.09</v>
      </c>
    </row>
    <row r="10" spans="1:7" ht="15.75">
      <c r="A10" s="268" t="s">
        <v>57</v>
      </c>
      <c r="B10" s="268"/>
      <c r="C10" s="268"/>
      <c r="D10" s="83"/>
      <c r="E10" s="89">
        <f>SUM(E3:E9)</f>
        <v>423.79999999999995</v>
      </c>
      <c r="F10" s="89">
        <f>SUM(F3:F9)</f>
        <v>1018.73</v>
      </c>
      <c r="G10" s="90"/>
    </row>
    <row r="11" spans="1:7" ht="15.75">
      <c r="A11" s="268" t="s">
        <v>58</v>
      </c>
      <c r="B11" s="268"/>
      <c r="C11" s="268"/>
      <c r="D11" s="268"/>
      <c r="E11" s="268"/>
      <c r="F11" s="89">
        <f>F10/12</f>
        <v>84.894166666666663</v>
      </c>
      <c r="G11" s="90"/>
    </row>
    <row r="14" spans="1:7" ht="15.75">
      <c r="A14" s="269" t="s">
        <v>59</v>
      </c>
      <c r="B14" s="269"/>
      <c r="C14" s="269"/>
      <c r="D14" s="269"/>
      <c r="E14" s="269"/>
      <c r="F14" s="269"/>
    </row>
    <row r="15" spans="1:7" ht="15.75">
      <c r="A15" s="83"/>
      <c r="B15" s="83" t="s">
        <v>40</v>
      </c>
      <c r="C15" s="83" t="s">
        <v>41</v>
      </c>
      <c r="D15" s="83" t="s">
        <v>42</v>
      </c>
      <c r="E15" s="83" t="s">
        <v>43</v>
      </c>
      <c r="F15" s="83" t="s">
        <v>44</v>
      </c>
    </row>
    <row r="16" spans="1:7" ht="16.5">
      <c r="A16" s="84" t="s">
        <v>45</v>
      </c>
      <c r="B16" s="85" t="s">
        <v>60</v>
      </c>
      <c r="C16" s="86" t="s">
        <v>47</v>
      </c>
      <c r="D16" s="86">
        <v>2</v>
      </c>
      <c r="E16" s="166">
        <v>70.36</v>
      </c>
      <c r="F16" s="87">
        <f>D16*E16</f>
        <v>140.72</v>
      </c>
    </row>
    <row r="17" spans="1:6" ht="47.25">
      <c r="A17" s="84" t="s">
        <v>48</v>
      </c>
      <c r="B17" s="85" t="s">
        <v>61</v>
      </c>
      <c r="C17" s="88" t="s">
        <v>49</v>
      </c>
      <c r="D17" s="88">
        <v>2</v>
      </c>
      <c r="E17" s="167">
        <v>61.73</v>
      </c>
      <c r="F17" s="87">
        <f t="shared" ref="F17:F23" si="1">D17*E17</f>
        <v>123.46</v>
      </c>
    </row>
    <row r="18" spans="1:6" ht="47.25">
      <c r="A18" s="84" t="s">
        <v>50</v>
      </c>
      <c r="B18" s="85" t="s">
        <v>62</v>
      </c>
      <c r="C18" s="88" t="s">
        <v>49</v>
      </c>
      <c r="D18" s="88">
        <v>2</v>
      </c>
      <c r="E18" s="167">
        <v>24.9</v>
      </c>
      <c r="F18" s="87">
        <f t="shared" si="1"/>
        <v>49.8</v>
      </c>
    </row>
    <row r="19" spans="1:6" ht="31.5">
      <c r="A19" s="84" t="s">
        <v>51</v>
      </c>
      <c r="B19" s="85" t="s">
        <v>63</v>
      </c>
      <c r="C19" s="88" t="s">
        <v>49</v>
      </c>
      <c r="D19" s="88">
        <v>2</v>
      </c>
      <c r="E19" s="167">
        <v>212.38</v>
      </c>
      <c r="F19" s="87">
        <f t="shared" si="1"/>
        <v>424.76</v>
      </c>
    </row>
    <row r="20" spans="1:6" ht="47.25">
      <c r="A20" s="84" t="s">
        <v>52</v>
      </c>
      <c r="B20" s="85" t="s">
        <v>31</v>
      </c>
      <c r="C20" s="88" t="s">
        <v>49</v>
      </c>
      <c r="D20" s="88">
        <v>2</v>
      </c>
      <c r="E20" s="167">
        <v>12.01</v>
      </c>
      <c r="F20" s="87">
        <f t="shared" si="1"/>
        <v>24.02</v>
      </c>
    </row>
    <row r="21" spans="1:6" ht="31.5">
      <c r="A21" s="84" t="s">
        <v>53</v>
      </c>
      <c r="B21" s="91" t="s">
        <v>64</v>
      </c>
      <c r="C21" s="92" t="s">
        <v>49</v>
      </c>
      <c r="D21" s="88">
        <v>2</v>
      </c>
      <c r="E21" s="167">
        <v>32.700000000000003</v>
      </c>
      <c r="F21" s="87">
        <f t="shared" si="1"/>
        <v>65.400000000000006</v>
      </c>
    </row>
    <row r="22" spans="1:6" ht="31.5">
      <c r="A22" s="84" t="s">
        <v>55</v>
      </c>
      <c r="B22" s="91" t="s">
        <v>65</v>
      </c>
      <c r="C22" s="92" t="s">
        <v>49</v>
      </c>
      <c r="D22" s="88">
        <v>2</v>
      </c>
      <c r="E22" s="167">
        <v>32.700000000000003</v>
      </c>
      <c r="F22" s="87">
        <f t="shared" si="1"/>
        <v>65.400000000000006</v>
      </c>
    </row>
    <row r="23" spans="1:6" ht="16.5">
      <c r="A23" s="84" t="s">
        <v>66</v>
      </c>
      <c r="B23" s="93" t="s">
        <v>33</v>
      </c>
      <c r="C23" s="88" t="s">
        <v>56</v>
      </c>
      <c r="D23" s="88">
        <v>1</v>
      </c>
      <c r="E23" s="167">
        <v>5.09</v>
      </c>
      <c r="F23" s="87">
        <f t="shared" si="1"/>
        <v>5.09</v>
      </c>
    </row>
    <row r="24" spans="1:6" ht="15.75">
      <c r="A24" s="268" t="s">
        <v>57</v>
      </c>
      <c r="B24" s="268"/>
      <c r="C24" s="268"/>
      <c r="D24" s="83"/>
      <c r="E24" s="89">
        <f>SUM(E16:E23)</f>
        <v>451.86999999999995</v>
      </c>
      <c r="F24" s="89">
        <f>SUM(F16:F23)</f>
        <v>898.65</v>
      </c>
    </row>
    <row r="25" spans="1:6" ht="15.75">
      <c r="A25" s="268" t="s">
        <v>58</v>
      </c>
      <c r="B25" s="268"/>
      <c r="C25" s="268"/>
      <c r="D25" s="268"/>
      <c r="E25" s="268"/>
      <c r="F25" s="89">
        <f>F24/12</f>
        <v>74.887500000000003</v>
      </c>
    </row>
  </sheetData>
  <mergeCells count="6">
    <mergeCell ref="A25:E25"/>
    <mergeCell ref="A1:F1"/>
    <mergeCell ref="A10:C10"/>
    <mergeCell ref="A11:E11"/>
    <mergeCell ref="A14:F14"/>
    <mergeCell ref="A24:C24"/>
  </mergeCells>
  <pageMargins left="0.511811023622047" right="0.511811023622047" top="0.78740157480314998" bottom="0.78740157480314998" header="0.31496062992126" footer="0.31496062992126"/>
  <pageSetup paperSize="9"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5</vt:i4>
      </vt:variant>
    </vt:vector>
  </HeadingPairs>
  <TitlesOfParts>
    <vt:vector size="12" baseType="lpstr">
      <vt:lpstr>Metodologia</vt:lpstr>
      <vt:lpstr>Servente-Limpeza 40horas C-SUB </vt:lpstr>
      <vt:lpstr>Servente-Limpeza 40horas S-SUB</vt:lpstr>
      <vt:lpstr>Servente limpeza 12x36 - diurno</vt:lpstr>
      <vt:lpstr>Merendeira S - SUB</vt:lpstr>
      <vt:lpstr>Planilha valores IPIs</vt:lpstr>
      <vt:lpstr>EPIs</vt:lpstr>
      <vt:lpstr>'Merendeira S - SUB'!Area_de_impressao</vt:lpstr>
      <vt:lpstr>Metodologia!Area_de_impressao</vt:lpstr>
      <vt:lpstr>'Servente limpeza 12x36 - diurno'!Area_de_impressao</vt:lpstr>
      <vt:lpstr>'Servente-Limpeza 40horas C-SUB '!Area_de_impressao</vt:lpstr>
      <vt:lpstr>'Servente-Limpeza 40horas S-SUB'!Area_de_impressao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Camila Teles</dc:creator>
  <cp:lastModifiedBy>Anita Jordan</cp:lastModifiedBy>
  <cp:lastPrinted>2026-02-19T20:35:27Z</cp:lastPrinted>
  <dcterms:created xsi:type="dcterms:W3CDTF">2024-03-11T14:10:00Z</dcterms:created>
  <dcterms:modified xsi:type="dcterms:W3CDTF">2026-02-24T19:00:41Z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7FC6F4AFFFE44BAE8A86CE6CAB392E92_12</vt:lpwstr>
  </property>
  <property fmtid="{D5CDD505-2E9C-101B-9397-08002B2CF9AE}" pid="3" name="KSOProductBuildVer">
    <vt:lpwstr>1046-12.2.0.23196</vt:lpwstr>
  </property>
</Properties>
</file>